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ro.santos\Downloads\"/>
    </mc:Choice>
  </mc:AlternateContent>
  <xr:revisionPtr revIDLastSave="0" documentId="13_ncr:1_{99DF5218-C484-49A5-84CC-738713A2CC5A}" xr6:coauthVersionLast="47" xr6:coauthVersionMax="47" xr10:uidLastSave="{00000000-0000-0000-0000-000000000000}"/>
  <bookViews>
    <workbookView xWindow="-120" yWindow="-120" windowWidth="29040" windowHeight="16440" firstSheet="6" activeTab="10" xr2:uid="{E2EAAD97-50BD-442D-806C-63367FD4224A}"/>
  </bookViews>
  <sheets>
    <sheet name="ÁREA SIA" sheetId="13" r:id="rId1"/>
    <sheet name="ÁREA INEP" sheetId="1" r:id="rId2"/>
    <sheet name="ÁREA TOTAL" sheetId="14" r:id="rId3"/>
    <sheet name="ESTIMATIVA MÃO DE OBRA" sheetId="2" r:id="rId4"/>
    <sheet name="ESTIMATIVA MATERIAIS" sheetId="3" r:id="rId5"/>
    <sheet name="ESTIMATIVA EQUIPAMENTOS" sheetId="4" r:id="rId6"/>
    <sheet name="UNIFORME" sheetId="9" r:id="rId7"/>
    <sheet name="MEDIA" sheetId="16" r:id="rId8"/>
    <sheet name="SERVENTE" sheetId="17" r:id="rId9"/>
    <sheet name="ENCARREGADO(A)" sheetId="18" r:id="rId10"/>
    <sheet name="R$ - M²" sheetId="11" r:id="rId11"/>
    <sheet name="RESUMO - R$ M²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shared_6_0_0">"""""""[.A1]/[.B1]"""""""</definedName>
    <definedName name="__shared_6_1_0">"""""""[.A1]*[.B1]"""""""</definedName>
    <definedName name="__shared_6_2_0">"""""""[.A1]/[.B1]"""""""</definedName>
    <definedName name="__shared_6_3_0">"""""""[.A1]*[.B1]"""""""</definedName>
    <definedName name="__shared_6_4_0">"""""""[.G1]*[.A1]"""""""</definedName>
    <definedName name="_1">#REF!</definedName>
    <definedName name="_1Excel_BuiltIn_Print_Area_1_1">"$#REF!.$A$1:$G$205"</definedName>
    <definedName name="_1Sem_nome">#REF!</definedName>
    <definedName name="_2">#REF!</definedName>
    <definedName name="_ipi1">#REF!</definedName>
    <definedName name="_P1">#REF!</definedName>
    <definedName name="_P2">#REF!</definedName>
    <definedName name="_p3">#REF!</definedName>
    <definedName name="ACORDO_COLETIVO" localSheetId="7">[1]Inserção_Postos!$E$15</definedName>
    <definedName name="ACORDO_COLETIVO">#REF!</definedName>
    <definedName name="ADIC_INSALUB_ENC">#REF!</definedName>
    <definedName name="ADIC_INSALUB_SERV">#REF!</definedName>
    <definedName name="ADIC_INSALUB_SERV_HOSP">#REF!</definedName>
    <definedName name="AL_1_C_OUTROS_REM_1_SERV">#REF!</definedName>
    <definedName name="AL_1_D_OUTROS_REM_2_ENC">#REF!</definedName>
    <definedName name="AL_1_D_OUTROS_REM_2_SERV">#REF!</definedName>
    <definedName name="AL_1_E_OUTROS_REM_3_SERV">#REF!</definedName>
    <definedName name="ALIMENTACAO_POR_DIA">#REF!</definedName>
    <definedName name="_xlnm.Print_Area" localSheetId="9">'ENCARREGADO(A)'!$A$1:$D$119</definedName>
    <definedName name="_xlnm.Print_Area" localSheetId="8">SERVENTE!$A$1:$D$119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Arial">#REF!</definedName>
    <definedName name="ARM01_02">#REF!</definedName>
    <definedName name="ARM1_COMP">#REF!</definedName>
    <definedName name="ARM2_COMP">#REF!</definedName>
    <definedName name="ASSISTENCIA_FUNERAL">[1]Inserção_Postos!$D$80</definedName>
    <definedName name="ASSISTENCIA_ODONTOLOGICA">[1]Inserção_Postos!$D$81</definedName>
    <definedName name="AUXILIO_ALIMENTACAO_TS">[1]Inserção_Postos!$E$47</definedName>
    <definedName name="bdi">#REF!</definedName>
    <definedName name="BuiltIn_Print_Area">#REF!</definedName>
    <definedName name="BuiltIn_Print_Area___0">#REF!</definedName>
    <definedName name="capt01">#REF!</definedName>
    <definedName name="CARGA_HORARIA_SEMANAL">#REF!</definedName>
    <definedName name="carros">#REF!</definedName>
    <definedName name="CATEGORIA_PROFISSIONAL_ENC">#REF!</definedName>
    <definedName name="CATEGORIA_PROFISSIONAL_SERV">#REF!</definedName>
    <definedName name="CATEGORIA_PROFISSIONAL_SERV_HOSP">#REF!</definedName>
    <definedName name="catmat">#REF!</definedName>
    <definedName name="CBO">#REF!</definedName>
    <definedName name="CHEFE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OFINS">[1]Inserção_Postos!$E$70</definedName>
    <definedName name="COPEIRA">#REF!</definedName>
    <definedName name="COPEIRAS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#REF!</definedName>
    <definedName name="CUSTO_M2_AREA_INTERNA_ENC">#REF!</definedName>
    <definedName name="CUSTO_M2_AREA_INTERNA_SERV">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custodireto">#REF!</definedName>
    <definedName name="CUSTOS_INDIRETOS_MEDIA">[1]Inserção_Postos!$E$67</definedName>
    <definedName name="custototal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EMONSTRATIVO">#REF!</definedName>
    <definedName name="DESVIO_PADRÃO">'ESTIMATIVA EQUIPAMENTOS'!$Q$4</definedName>
    <definedName name="DESVIO_PADRÃO_SANEADO">'ESTIMATIVA EQUIPAMENTOS'!$V$4</definedName>
    <definedName name="DIAS_AUSENCIAS_LEGAIS">#REF!</definedName>
    <definedName name="DIAS_LICENCA_MATERNIDADE">#REF!</definedName>
    <definedName name="DIAS_LICENCA_PATERNIDADE">#REF!</definedName>
    <definedName name="DIAS_NA_SEMANA">#REF!</definedName>
    <definedName name="DIAS_NO_ANO">#REF!</definedName>
    <definedName name="DIAS_NO_MES">#REF!</definedName>
    <definedName name="DIAS_PAGOS_EMPRESA_ACID_TRAB">#REF!</definedName>
    <definedName name="DIAS_TRABALHADOS_NO_MES">#REF!</definedName>
    <definedName name="DIAS_UTEIS_TS">[1]Dados_Estatisticos!$L$6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IVISOR_DE_HORAS" localSheetId="7">'[2]DADOS-ESTATISTICOS'!$F$4</definedName>
    <definedName name="DIVISOR_DE_HORAS">#REF!</definedName>
    <definedName name="DVM10_COMP">#REF!</definedName>
    <definedName name="ELADIO">#REF!</definedName>
    <definedName name="encargos">#REF!</definedName>
    <definedName name="ENCARREGADO_DE_LIMPEZA">#REF!</definedName>
    <definedName name="EQUIPAMENTOS">#REF!</definedName>
    <definedName name="ESC01_">#REF!</definedName>
    <definedName name="ESC02_">#REF!</definedName>
    <definedName name="ESC03_">#REF!</definedName>
    <definedName name="ESP">OFFSET([3]Composições!$F$7,0,0,COUNTA([3]Composições!$F:$F),1)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CEL_02">#REF!</definedName>
    <definedName name="Excel_BuiltIn_Print_Area_1" localSheetId="9">#REF!</definedName>
    <definedName name="Excel_BuiltIn_Print_Area_1" localSheetId="8">#REF!</definedName>
    <definedName name="Excel_BuiltIn_Print_Area_1">#REF!</definedName>
    <definedName name="Excel_BuiltIn_Print_Area_1_1">"$#REF!.$A$1:$F$205"</definedName>
    <definedName name="Excel_BuiltIn_Print_Area_12">#REF!</definedName>
    <definedName name="Excel_BuiltIn_Print_Area_14_1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 localSheetId="9">#REF!</definedName>
    <definedName name="Excel_BuiltIn_Print_Area_2" localSheetId="8">#REF!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4">#REF!</definedName>
    <definedName name="Excel_BuiltIn_print_Area_25">#REF!</definedName>
    <definedName name="Excel_BuiltIn_Print_Area_26_1">#REF!</definedName>
    <definedName name="Excel_BuiltIn_Print_Area_26_1_1">#REF!</definedName>
    <definedName name="Excel_BuiltIn_print_Area_26_1_2">#REF!</definedName>
    <definedName name="Excel_BuiltIn_Print_Area_28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6">#REF!</definedName>
    <definedName name="Excel_BuiltIn_Print_Area_37">#REF!</definedName>
    <definedName name="Excel_BuiltIn_Print_Area_4_1">#REF!</definedName>
    <definedName name="Excel_BuiltIn_Print_Area_40">#REF!</definedName>
    <definedName name="Excel_BuiltIn_Print_Area_44">#REF!</definedName>
    <definedName name="Excel_BuiltIn_Print_Area_48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">#REF!</definedName>
    <definedName name="Excel_Builtn_print_Area_13">#REF!</definedName>
    <definedName name="execucao">#REF!</definedName>
    <definedName name="Fator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FREQ_ESQ_EXTERNA">#REF!</definedName>
    <definedName name="FREQ_FACHADA_ENVID">#REF!</definedName>
    <definedName name="Funções">#REF!</definedName>
    <definedName name="G">#REF!</definedName>
    <definedName name="GGFGGFGF">#REF!</definedName>
    <definedName name="hhhhh">#REF!</definedName>
    <definedName name="HORA_NORMAL">#REF!</definedName>
    <definedName name="HORA_NOTURNA">[1]Dados_Estatisticos!$F$11</definedName>
    <definedName name="HORARIO_LICITACAO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pi">#REF!</definedName>
    <definedName name="ISS">[1]Media_Tec.Secretariado!$H$79</definedName>
    <definedName name="item">#REF!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LOCAL_DE_EXECUCAO">#REF!</definedName>
    <definedName name="LP01_">#REF!</definedName>
    <definedName name="luciene">#REF!</definedName>
    <definedName name="LUCRO_MEDIA">[1]Media_Tec.Secretariado!$H$75</definedName>
    <definedName name="MATERIAIS" localSheetId="7">'[2]INSERÇÃO-POSTOS'!$E$59</definedName>
    <definedName name="MATERIAIS">#REF!</definedName>
    <definedName name="MÉDIA">'ESTIMATIVA EQUIPAMENTOS'!$O$4</definedName>
    <definedName name="MEDIA_ADICIONAL">[1]Media_Tec.Secretariado!$H$15</definedName>
    <definedName name="MEDIA_ANUAL_DIAS_TRABALHO_MES" localSheetId="7">'[2]DADOS-ESTATISTICOS'!$F$7</definedName>
    <definedName name="MEDIA_ANUAL_DIAS_TRABALHO_MES">#REF!</definedName>
    <definedName name="MEDIA_DECIMO">[1]Media_Tec.Secretariado!$H$14</definedName>
    <definedName name="MEDIA_EQUIPAMENTOS">'[4]INSERÇÃO(EQUIP_UNIF_MAT)'!$H$16</definedName>
    <definedName name="MEDIA_MATERIAIS">'[4]INSERÇÃO(EQUIP_UNIF_MAT)'!$H$49</definedName>
    <definedName name="MÉDIA_SANEADA">'ESTIMATIVA EQUIPAMENTOS'!$U$4</definedName>
    <definedName name="MEDIANA">'ESTIMATIVA EQUIPAMENTOS'!$P$4</definedName>
    <definedName name="MENOS">#REF!</definedName>
    <definedName name="MESES_NO_ANO" localSheetId="7">'[2]DADOS-ESTATISTICOS'!$F$8</definedName>
    <definedName name="MESES_NO_ANO">#REF!</definedName>
    <definedName name="MESES_NO_SEMESTRE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MMM">#REF!</definedName>
    <definedName name="MODALIDADE_DE_LICITACAO">#REF!</definedName>
    <definedName name="Multiplicador">#REF!</definedName>
    <definedName name="NUMERO_MESES_EXEC_CONTRATUAL" localSheetId="7">'[2]INSERÇÃO-POSTOS'!$E$15</definedName>
    <definedName name="NUMERO_MESES_EXEC_CONTRATUAL">#REF!</definedName>
    <definedName name="NUMERO_PREGAO" localSheetId="7">'[2]INSERÇÃO-POSTOS'!$E$7</definedName>
    <definedName name="NUMERO_PREGAO">#REF!</definedName>
    <definedName name="NUMERO_PROCESSO">#REF!</definedName>
    <definedName name="ODONTO">'[2]INSERÇÃO-POSTOS'!$D$77</definedName>
    <definedName name="OUTRAS_AUSENCIAS">#REF!</definedName>
    <definedName name="OUTRAS_AUSENCIAS_DESCRICAO" localSheetId="7">'[2]INSERÇÃO-POSTOS'!$C$49</definedName>
    <definedName name="OUTRAS_AUSENCIAS_DESCRICAO">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PER01_">#REF!</definedName>
    <definedName name="PER02_">#REF!</definedName>
    <definedName name="PER03_">#REF!</definedName>
    <definedName name="PER04_">#REF!</definedName>
    <definedName name="PERC_ADIC_FERIAS">#REF!</definedName>
    <definedName name="PERC_ADIC_INS">'[2]INSERÇÃO-POSTOS'!$E$37</definedName>
    <definedName name="PERC_ADIC_INSALUB">#REF!</definedName>
    <definedName name="PERC_ADIC_NOT">'[2]INSERÇÃO-POSTOS'!$E$36</definedName>
    <definedName name="PERC_ADIC_PERIC">'[2]INSERÇÃO-POSTOS'!$E$35</definedName>
    <definedName name="PERC_AVISO_PREVIO_IND" localSheetId="7">'[2]ENCARGOS-SOCIAIS-E-TRABALHISTAS'!$E$20</definedName>
    <definedName name="PERC_AVISO_PREVIO_IND">#REF!</definedName>
    <definedName name="PERC_AVISO_PREVIO_TRAB">#REF!</definedName>
    <definedName name="PERC_COFINS" localSheetId="7">'[2]INSERÇÃO-POSTOS'!$E$68</definedName>
    <definedName name="PERC_COFINS">#REF!</definedName>
    <definedName name="PERC_CONTRIB_SOCIAL">#REF!</definedName>
    <definedName name="PERC_CUSTOS_INDIRETOS" localSheetId="7">'[2]INSERÇÃO-POSTOS'!$E$65</definedName>
    <definedName name="PERC_CUSTOS_INDIRETOS">#REF!</definedName>
    <definedName name="PERC_DEC_TERC" localSheetId="7">'[2]ENCARGOS-SOCIAIS-E-TRABALHISTAS'!$E$5</definedName>
    <definedName name="PERC_DEC_TERC">#REF!</definedName>
    <definedName name="PERC_DESC_TRANSP_REMUNERACAO" localSheetId="7">'[2]DADOS-ESTATISTICOS'!$F$14</definedName>
    <definedName name="PERC_DESC_TRANSP_REMUNERACAO">#REF!</definedName>
    <definedName name="PERC_EMPREG_AFAST_TRAB" localSheetId="7">'[2]DADOS-ESTATISTICOS'!$F$31</definedName>
    <definedName name="PERC_EMPREG_AFAST_TRAB">#REF!</definedName>
    <definedName name="PERC_EMPREG_AVISO_PREVIO_IND" localSheetId="7">'[2]DADOS-ESTATISTICOS'!$F$19</definedName>
    <definedName name="PERC_EMPREG_AVISO_PREVIO_IND">#REF!</definedName>
    <definedName name="PERC_EMPREG_AVISO_PREVIO_TRAB" localSheetId="7">'[2]DADOS-ESTATISTICOS'!$F$21</definedName>
    <definedName name="PERC_EMPREG_AVISO_PREVIO_TRAB">#REF!</definedName>
    <definedName name="PERC_EMPREG_DEMIT_SEM_JUSTA_CAUSA_TOTAL_DESLIG" localSheetId="7">'[2]DADOS-ESTATISTICOS'!$F$18</definedName>
    <definedName name="PERC_EMPREG_DEMIT_SEM_JUSTA_CAUSA_TOTAL_DESLIG">#REF!</definedName>
    <definedName name="PERC_FGTS">#REF!</definedName>
    <definedName name="PERC_FGTS_AVISO_PREV_IND">#REF!</definedName>
    <definedName name="PERC_GPS_FGTS">#REF!</definedName>
    <definedName name="PERC_GPS_FGTS_AVISO_PREVIO_TRAB">#REF!</definedName>
    <definedName name="PERC_HORA_EXTRA" localSheetId="7">'[2]INSERÇÃO-POSTOS'!$E$53</definedName>
    <definedName name="PERC_HORA_EXTRA">#REF!</definedName>
    <definedName name="PERC_INCRA" localSheetId="7">'[2]ENCARGOS-SOCIAIS-E-TRABALHISTAS'!$E$15</definedName>
    <definedName name="PERC_INCRA">#REF!</definedName>
    <definedName name="PERC_INSS" localSheetId="7">'[2]ENCARGOS-SOCIAIS-E-TRABALHISTAS'!$E$9</definedName>
    <definedName name="PERC_INSS">#REF!</definedName>
    <definedName name="PERC_INSS_RECEITA_BRUTA">MEDIA!#REF!</definedName>
    <definedName name="PERC_ISS" localSheetId="7">'[2]INSERÇÃO-POSTOS'!$E$69</definedName>
    <definedName name="PERC_ISS">#REF!</definedName>
    <definedName name="PERC_LUCRO" localSheetId="7">'[2]INSERÇÃO-POSTOS'!$E$66</definedName>
    <definedName name="PERC_LUCRO">#REF!</definedName>
    <definedName name="PERC_MULTA_FGTS" localSheetId="7">'[2]DADOS-ESTATISTICOS'!$F$20</definedName>
    <definedName name="PERC_MULTA_FGTS">#REF!</definedName>
    <definedName name="PERC_MULTA_FGTS_AV_PREV_IND">#REF!</definedName>
    <definedName name="PERC_MULTA_FGTS_AV_PREV_TRAB" localSheetId="7">'[2]ENCARGOS-SOCIAIS-E-TRABALHISTAS'!$E$22</definedName>
    <definedName name="PERC_MULTA_FGTS_AV_PREV_TRAB">#REF!</definedName>
    <definedName name="PERC_NASCIDOS_VIVOS_POPUL_FEM" localSheetId="7">'[2]DADOS-ESTATISTICOS'!$F$29</definedName>
    <definedName name="PERC_NASCIDOS_VIVOS_POPUL_FEM">#REF!</definedName>
    <definedName name="PERC_PARTIC_FEM_VIGIL" localSheetId="7">'[2]DADOS-ESTATISTICOS'!$F$34</definedName>
    <definedName name="PERC_PARTIC_FEM_VIGIL">#REF!</definedName>
    <definedName name="PERC_PARTIC_MASC_VIGIL" localSheetId="7">'[2]DADOS-ESTATISTICOS'!$F$30</definedName>
    <definedName name="PERC_PARTIC_MASC_VIGIL">#REF!</definedName>
    <definedName name="PERC_PIS" localSheetId="7">'[2]INSERÇÃO-POSTOS'!$E$67</definedName>
    <definedName name="PERC_PIS">#REF!</definedName>
    <definedName name="PERC_RAT" localSheetId="7">'[2]ENCARGOS-SOCIAIS-E-TRABALHISTAS'!$E$11</definedName>
    <definedName name="PERC_RAT">#REF!</definedName>
    <definedName name="PERC_SAL_EDUCACAO" localSheetId="7">'[2]ENCARGOS-SOCIAIS-E-TRABALHISTAS'!$E$10</definedName>
    <definedName name="PERC_SAL_EDUCACAO">#REF!</definedName>
    <definedName name="PERC_SEBRAE" localSheetId="7">'[2]ENCARGOS-SOCIAIS-E-TRABALHISTAS'!$E$14</definedName>
    <definedName name="PERC_SEBRAE">#REF!</definedName>
    <definedName name="PERC_SENAC" localSheetId="7">'[2]ENCARGOS-SOCIAIS-E-TRABALHISTAS'!$E$13</definedName>
    <definedName name="PERC_SENAC">#REF!</definedName>
    <definedName name="PERC_SESC" localSheetId="7">'[2]ENCARGOS-SOCIAIS-E-TRABALHISTAS'!$E$12</definedName>
    <definedName name="PERC_SESC">#REF!</definedName>
    <definedName name="PERC_SUBSTITUTO_ACID_TRAB" localSheetId="7">'[2]ENCARGOS-SOCIAIS-E-TRABALHISTAS'!$E$29</definedName>
    <definedName name="PERC_SUBSTITUTO_ACID_TRAB">#REF!</definedName>
    <definedName name="PERC_SUBSTITUTO_AFAST_MATERN" localSheetId="7">'[2]ENCARGOS-SOCIAIS-E-TRABALHISTAS'!$E$30</definedName>
    <definedName name="PERC_SUBSTITUTO_AFAST_MATERN">#REF!</definedName>
    <definedName name="PERC_SUBSTITUTO_AUSENCIAS_LEGAIS" localSheetId="7">'[2]ENCARGOS-SOCIAIS-E-TRABALHISTAS'!$E$27</definedName>
    <definedName name="PERC_SUBSTITUTO_AUSENCIAS_LEGAIS">#REF!</definedName>
    <definedName name="PERC_SUBSTITUTO_FERIAS">#REF!</definedName>
    <definedName name="PERC_SUBSTITUTO_LICENCA_PATERNIDADE" localSheetId="7">'[2]ENCARGOS-SOCIAIS-E-TRABALHISTAS'!$E$28</definedName>
    <definedName name="PERC_SUBSTITUTO_LICENCA_PATERNIDADE">#REF!</definedName>
    <definedName name="PERC_SUBSTITUTO_OUTRAS_AUSENCIAS" localSheetId="7">'[2]INSERÇÃO-POSTOS'!$E$49</definedName>
    <definedName name="PERC_SUBSTITUTO_OUTRAS_AUSENCIAS">#REF!</definedName>
    <definedName name="PIS">[1]Media_Tec.Secretariado!$H$78</definedName>
    <definedName name="PISO_SALARIAL_TS">[1]Dados_Estatisticos!$K$6</definedName>
    <definedName name="PL01_">#REF!</definedName>
    <definedName name="pl01__">#REF!</definedName>
    <definedName name="PLANILHA">#REF!</definedName>
    <definedName name="PLANO_AMBULATORIAL">[1]Dados_Estatisticos!$K$9</definedName>
    <definedName name="PLANO_SAUDE">'[2]INSERÇÃO-POSTOS'!$D$75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o">#REF!</definedName>
    <definedName name="PORTARIA_LIMITES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PPAs">#REF!</definedName>
    <definedName name="PRECO">#REF!</definedName>
    <definedName name="precounitariobdi">#REF!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TDE_DE_ENC">#REF!</definedName>
    <definedName name="QTDE_DE_SERV">#REF!</definedName>
    <definedName name="QTDE_DE_SERV_HOSP">#REF!</definedName>
    <definedName name="QTDE_ESTIMADA_SERVENTES">#REF!</definedName>
    <definedName name="QTDE_POSTOS_DIURNO">'[2]INSERÇÃO-POSTOS'!$E$20</definedName>
    <definedName name="QTDE_POSTOS_LIDER">'[2]INSERÇÃO-POSTOS'!$E$19</definedName>
    <definedName name="QTDE_POSTOS_NOTURNO">'[2]INSERÇÃO-POSTOS'!$E$21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AMO" localSheetId="7">'[2]INSERÇÃO-POSTOS'!$B$1</definedName>
    <definedName name="RAMO">#REF!</definedName>
    <definedName name="REGULADORA">#REF!</definedName>
    <definedName name="RELACAO_SERVENTES_ENCARREGADOS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AL_MINIMO" localSheetId="7">'[2]INSERÇÃO-POSTOS'!$E$27</definedName>
    <definedName name="SAL_MINIMO">#REF!</definedName>
    <definedName name="SALARIO_BASE_EXEC.BIL.">[1]Inserção_Postos!$E$37</definedName>
    <definedName name="SALARIO_BASE_SEC.EXEC.">[1]Inserção_Postos!$E$36</definedName>
    <definedName name="SALARIO_NORMATIVO_ENC">#REF!</definedName>
    <definedName name="SALARIO_NORMATIVO_SERV">#REF!</definedName>
    <definedName name="SALARIO_NORMATIVO_SERV_HOSP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EGURO_VIDA">'[2]INSERÇÃO-POSTOS'!$D$76</definedName>
    <definedName name="SERVENTE">#REF!</definedName>
    <definedName name="SERVENTE_AREA_HOSPITALAR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OMA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sss">#REF!</definedName>
    <definedName name="sssss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TEMPO_INTERVALO_REFEICAO" localSheetId="7">'[2]INSERÇÃO-POSTOS'!$E$54</definedName>
    <definedName name="TEMPO_INTERVALO_REFEICAO">#REF!</definedName>
    <definedName name="Tipo_de_Joranda_de_Trabalho">OFFSET([5]Apoio!$A$1,1,0,COUNTA([5]Apoio!$A$1:$A$65536)-1,1)</definedName>
    <definedName name="TIPO_DE_SERVICO">#REF!</definedName>
    <definedName name="To">#REF!</definedName>
    <definedName name="Total">#REF!</definedName>
    <definedName name="TOTALCLP03">#REF!</definedName>
    <definedName name="TRANSPORTE_POR_DIA" localSheetId="7">'[2]INSERÇÃO-POSTOS'!$E$42</definedName>
    <definedName name="TRANSPORTE_POR_DIA">#REF!</definedName>
    <definedName name="UF">#REF!</definedName>
    <definedName name="UG" localSheetId="7">'[2]INSERÇÃO-POSTOS'!$B$2</definedName>
    <definedName name="UG">#REF!</definedName>
    <definedName name="UNID_EMPR_POSTO_LIDER">'[2]INSERÇÃO-POSTOS'!$D$19</definedName>
    <definedName name="unidade">#REF!</definedName>
    <definedName name="UNIFORME">'[4]INSERÇÃO(EQUIP_UNIF_MAT)'!$H$61</definedName>
    <definedName name="UNIFORME_VALOR_MEDIO_MENSAL">[6]PESQUISA_UNIFORME!$P$24</definedName>
    <definedName name="UNIFORMES" localSheetId="7">'[2]INSERÇÃO-POSTOS'!$E$58</definedName>
    <definedName name="UNIFORMES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PASSAGEM">[1]Dados_Estatisticos!$K$8</definedName>
    <definedName name="VALOR_TOTAL_SERV">#REF!</definedName>
    <definedName name="VALOR_TOTAL_SERV_HOSP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  <definedName name="vv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9" l="1"/>
  <c r="J9" i="9" s="1"/>
  <c r="G20" i="9"/>
  <c r="J20" i="9" s="1"/>
  <c r="E10" i="9"/>
  <c r="G21" i="9"/>
  <c r="J21" i="9" s="1"/>
  <c r="I21" i="9"/>
  <c r="I20" i="9"/>
  <c r="C33" i="12"/>
  <c r="C32" i="12"/>
  <c r="C31" i="12"/>
  <c r="C30" i="12"/>
  <c r="C29" i="12"/>
  <c r="C28" i="12"/>
  <c r="D51" i="18"/>
  <c r="D64" i="18"/>
  <c r="D65" i="18"/>
  <c r="D66" i="18"/>
  <c r="D67" i="18"/>
  <c r="D68" i="18"/>
  <c r="D63" i="18"/>
  <c r="D74" i="18"/>
  <c r="D75" i="18"/>
  <c r="D76" i="18"/>
  <c r="D77" i="18"/>
  <c r="D78" i="18"/>
  <c r="D73" i="18"/>
  <c r="AA5" i="3" a="1"/>
  <c r="AA5" i="3" s="1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" i="3"/>
  <c r="X6" i="3" a="1"/>
  <c r="X6" i="3" s="1"/>
  <c r="X7" i="3" a="1"/>
  <c r="X7" i="3" s="1"/>
  <c r="X8" i="3" a="1"/>
  <c r="X8" i="3" s="1"/>
  <c r="X9" i="3" a="1"/>
  <c r="X9" i="3"/>
  <c r="X10" i="3" a="1"/>
  <c r="X10" i="3" s="1"/>
  <c r="X11" i="3" a="1"/>
  <c r="X11" i="3" s="1"/>
  <c r="X12" i="3" a="1"/>
  <c r="X12" i="3" s="1"/>
  <c r="X13" i="3" a="1"/>
  <c r="X13" i="3"/>
  <c r="X14" i="3" a="1"/>
  <c r="X14" i="3" s="1"/>
  <c r="X15" i="3" a="1"/>
  <c r="X15" i="3" s="1"/>
  <c r="X16" i="3" a="1"/>
  <c r="X16" i="3" s="1"/>
  <c r="X17" i="3" a="1"/>
  <c r="X17" i="3"/>
  <c r="X18" i="3" a="1"/>
  <c r="X18" i="3" s="1"/>
  <c r="X19" i="3" a="1"/>
  <c r="X19" i="3" s="1"/>
  <c r="X20" i="3" a="1"/>
  <c r="X20" i="3" s="1"/>
  <c r="X21" i="3" a="1"/>
  <c r="X21" i="3"/>
  <c r="X22" i="3" a="1"/>
  <c r="X22" i="3" s="1"/>
  <c r="X23" i="3" a="1"/>
  <c r="X23" i="3" s="1"/>
  <c r="X24" i="3" a="1"/>
  <c r="X24" i="3" s="1"/>
  <c r="X25" i="3" a="1"/>
  <c r="X25" i="3"/>
  <c r="X26" i="3" a="1"/>
  <c r="X26" i="3" s="1"/>
  <c r="X27" i="3" a="1"/>
  <c r="X27" i="3" s="1"/>
  <c r="X28" i="3" a="1"/>
  <c r="X28" i="3" s="1"/>
  <c r="X29" i="3" a="1"/>
  <c r="X29" i="3"/>
  <c r="X30" i="3" a="1"/>
  <c r="X30" i="3" s="1"/>
  <c r="X31" i="3" a="1"/>
  <c r="X31" i="3" s="1"/>
  <c r="X32" i="3" a="1"/>
  <c r="X32" i="3" s="1"/>
  <c r="X33" i="3" a="1"/>
  <c r="X33" i="3"/>
  <c r="X34" i="3" a="1"/>
  <c r="X34" i="3" s="1"/>
  <c r="X35" i="3" a="1"/>
  <c r="X35" i="3" s="1"/>
  <c r="X36" i="3" a="1"/>
  <c r="X36" i="3" s="1"/>
  <c r="X37" i="3" a="1"/>
  <c r="X37" i="3"/>
  <c r="X38" i="3" a="1"/>
  <c r="X38" i="3" s="1"/>
  <c r="X39" i="3" a="1"/>
  <c r="X39" i="3" s="1"/>
  <c r="X40" i="3" a="1"/>
  <c r="X40" i="3" s="1"/>
  <c r="X41" i="3" a="1"/>
  <c r="X41" i="3"/>
  <c r="X42" i="3" a="1"/>
  <c r="X42" i="3" s="1"/>
  <c r="X43" i="3" a="1"/>
  <c r="X43" i="3" s="1"/>
  <c r="X44" i="3" a="1"/>
  <c r="X44" i="3" s="1"/>
  <c r="X45" i="3" a="1"/>
  <c r="X45" i="3" s="1"/>
  <c r="X46" i="3" a="1"/>
  <c r="X46" i="3" s="1"/>
  <c r="X47" i="3" a="1"/>
  <c r="X47" i="3" s="1"/>
  <c r="X48" i="3" a="1"/>
  <c r="X48" i="3" s="1"/>
  <c r="X49" i="3" a="1"/>
  <c r="X49" i="3" s="1"/>
  <c r="X5" i="3" a="1"/>
  <c r="X5" i="3" s="1"/>
  <c r="W6" i="3" a="1"/>
  <c r="W6" i="3" s="1"/>
  <c r="W7" i="3" a="1"/>
  <c r="W7" i="3" s="1"/>
  <c r="W8" i="3" a="1"/>
  <c r="W8" i="3" s="1"/>
  <c r="W9" i="3" a="1"/>
  <c r="W9" i="3"/>
  <c r="W10" i="3" a="1"/>
  <c r="W10" i="3" s="1"/>
  <c r="W11" i="3" a="1"/>
  <c r="W11" i="3" s="1"/>
  <c r="W12" i="3" a="1"/>
  <c r="W12" i="3" s="1"/>
  <c r="W13" i="3" a="1"/>
  <c r="W13" i="3"/>
  <c r="W14" i="3" a="1"/>
  <c r="W14" i="3" s="1"/>
  <c r="W15" i="3" a="1"/>
  <c r="W15" i="3" s="1"/>
  <c r="W16" i="3" a="1"/>
  <c r="W16" i="3" s="1"/>
  <c r="W17" i="3" a="1"/>
  <c r="W17" i="3"/>
  <c r="W18" i="3" a="1"/>
  <c r="W18" i="3" s="1"/>
  <c r="W19" i="3" a="1"/>
  <c r="W19" i="3" s="1"/>
  <c r="W20" i="3" a="1"/>
  <c r="W20" i="3" s="1"/>
  <c r="W21" i="3" a="1"/>
  <c r="W21" i="3"/>
  <c r="W22" i="3" a="1"/>
  <c r="W22" i="3" s="1"/>
  <c r="W23" i="3" a="1"/>
  <c r="W23" i="3" s="1"/>
  <c r="W24" i="3" a="1"/>
  <c r="W24" i="3" s="1"/>
  <c r="W25" i="3" a="1"/>
  <c r="W25" i="3"/>
  <c r="W26" i="3" a="1"/>
  <c r="W26" i="3" s="1"/>
  <c r="W27" i="3" a="1"/>
  <c r="W27" i="3" s="1"/>
  <c r="W28" i="3" a="1"/>
  <c r="W28" i="3" s="1"/>
  <c r="W29" i="3" a="1"/>
  <c r="W29" i="3"/>
  <c r="W30" i="3" a="1"/>
  <c r="W30" i="3" s="1"/>
  <c r="W31" i="3" a="1"/>
  <c r="W31" i="3" s="1"/>
  <c r="W32" i="3" a="1"/>
  <c r="W32" i="3" s="1"/>
  <c r="W33" i="3" a="1"/>
  <c r="W33" i="3"/>
  <c r="W34" i="3" a="1"/>
  <c r="W34" i="3" s="1"/>
  <c r="W35" i="3" a="1"/>
  <c r="W35" i="3" s="1"/>
  <c r="W36" i="3" a="1"/>
  <c r="W36" i="3" s="1"/>
  <c r="W37" i="3" a="1"/>
  <c r="W37" i="3"/>
  <c r="W38" i="3" a="1"/>
  <c r="W38" i="3" s="1"/>
  <c r="W39" i="3" a="1"/>
  <c r="W39" i="3" s="1"/>
  <c r="W40" i="3" a="1"/>
  <c r="W40" i="3" s="1"/>
  <c r="W41" i="3" a="1"/>
  <c r="W41" i="3"/>
  <c r="W42" i="3" a="1"/>
  <c r="W42" i="3" s="1"/>
  <c r="W43" i="3" a="1"/>
  <c r="W43" i="3" s="1"/>
  <c r="W44" i="3" a="1"/>
  <c r="W44" i="3" s="1"/>
  <c r="W45" i="3" a="1"/>
  <c r="W45" i="3"/>
  <c r="W46" i="3" a="1"/>
  <c r="W46" i="3" s="1"/>
  <c r="W47" i="3" a="1"/>
  <c r="W47" i="3" s="1"/>
  <c r="W48" i="3" a="1"/>
  <c r="W48" i="3" s="1"/>
  <c r="W49" i="3" a="1"/>
  <c r="W49" i="3"/>
  <c r="W5" i="3" a="1"/>
  <c r="W5" i="3" s="1"/>
  <c r="V6" i="4" a="1"/>
  <c r="V6" i="4" s="1"/>
  <c r="V7" i="4" a="1"/>
  <c r="V7" i="4" s="1"/>
  <c r="V8" i="4" a="1"/>
  <c r="V8" i="4" s="1"/>
  <c r="V9" i="4" a="1"/>
  <c r="V9" i="4"/>
  <c r="V10" i="4" a="1"/>
  <c r="V10" i="4" s="1"/>
  <c r="V11" i="4" a="1"/>
  <c r="V11" i="4" s="1"/>
  <c r="V12" i="4" a="1"/>
  <c r="V12" i="4" s="1"/>
  <c r="V13" i="4" a="1"/>
  <c r="V13" i="4"/>
  <c r="V14" i="4" a="1"/>
  <c r="V14" i="4" s="1"/>
  <c r="V15" i="4" a="1"/>
  <c r="V15" i="4" s="1"/>
  <c r="V16" i="4" a="1"/>
  <c r="V16" i="4" s="1"/>
  <c r="V17" i="4" a="1"/>
  <c r="V17" i="4"/>
  <c r="V18" i="4" a="1"/>
  <c r="V18" i="4" s="1"/>
  <c r="V19" i="4" a="1"/>
  <c r="V19" i="4" s="1"/>
  <c r="V20" i="4" a="1"/>
  <c r="V20" i="4" s="1"/>
  <c r="V21" i="4" a="1"/>
  <c r="V21" i="4"/>
  <c r="V22" i="4" a="1"/>
  <c r="V22" i="4" s="1"/>
  <c r="V23" i="4" a="1"/>
  <c r="V23" i="4" s="1"/>
  <c r="V24" i="4" a="1"/>
  <c r="V24" i="4" s="1"/>
  <c r="V25" i="4" a="1"/>
  <c r="V25" i="4" s="1"/>
  <c r="V26" i="4" a="1"/>
  <c r="V26" i="4" s="1"/>
  <c r="V27" i="4" a="1"/>
  <c r="V27" i="4" s="1"/>
  <c r="V28" i="4" a="1"/>
  <c r="V28" i="4" s="1"/>
  <c r="V29" i="4" a="1"/>
  <c r="V29" i="4" s="1"/>
  <c r="V5" i="4" a="1"/>
  <c r="V5" i="4" s="1"/>
  <c r="W6" i="4" a="1"/>
  <c r="W6" i="4" s="1"/>
  <c r="W7" i="4" a="1"/>
  <c r="W7" i="4" s="1"/>
  <c r="W8" i="4" a="1"/>
  <c r="W8" i="4" s="1"/>
  <c r="W9" i="4" a="1"/>
  <c r="W9" i="4"/>
  <c r="W10" i="4" a="1"/>
  <c r="W10" i="4" s="1"/>
  <c r="W11" i="4" a="1"/>
  <c r="W11" i="4" s="1"/>
  <c r="W12" i="4" a="1"/>
  <c r="W12" i="4" s="1"/>
  <c r="W13" i="4" a="1"/>
  <c r="W13" i="4"/>
  <c r="W14" i="4" a="1"/>
  <c r="W14" i="4" s="1"/>
  <c r="W15" i="4" a="1"/>
  <c r="W15" i="4" s="1"/>
  <c r="W16" i="4" a="1"/>
  <c r="W16" i="4" s="1"/>
  <c r="W17" i="4" a="1"/>
  <c r="W17" i="4"/>
  <c r="W18" i="4" a="1"/>
  <c r="W18" i="4" s="1"/>
  <c r="W19" i="4" a="1"/>
  <c r="W19" i="4" s="1"/>
  <c r="W20" i="4" a="1"/>
  <c r="W20" i="4" s="1"/>
  <c r="W21" i="4" a="1"/>
  <c r="W21" i="4"/>
  <c r="W22" i="4" a="1"/>
  <c r="W22" i="4" s="1"/>
  <c r="W23" i="4" a="1"/>
  <c r="W23" i="4" s="1"/>
  <c r="W24" i="4" a="1"/>
  <c r="W24" i="4" s="1"/>
  <c r="W25" i="4" a="1"/>
  <c r="W25" i="4"/>
  <c r="W26" i="4" a="1"/>
  <c r="W26" i="4" s="1"/>
  <c r="W27" i="4" a="1"/>
  <c r="W27" i="4" s="1"/>
  <c r="W28" i="4" a="1"/>
  <c r="W28" i="4" s="1"/>
  <c r="W29" i="4" a="1"/>
  <c r="W29" i="4"/>
  <c r="W5" i="4" a="1"/>
  <c r="W5" i="4" s="1"/>
  <c r="Y7" i="4"/>
  <c r="Y10" i="4"/>
  <c r="Y16" i="4"/>
  <c r="Y22" i="4"/>
  <c r="D9" i="2"/>
  <c r="D8" i="2"/>
  <c r="D7" i="2"/>
  <c r="D6" i="2"/>
  <c r="D5" i="2"/>
  <c r="D4" i="2"/>
  <c r="O10" i="14"/>
  <c r="O9" i="14"/>
  <c r="O8" i="14"/>
  <c r="O7" i="14"/>
  <c r="O6" i="14"/>
  <c r="O5" i="14"/>
  <c r="N10" i="14"/>
  <c r="N9" i="14"/>
  <c r="N8" i="14"/>
  <c r="N7" i="14"/>
  <c r="N6" i="14"/>
  <c r="N5" i="14"/>
  <c r="K10" i="1"/>
  <c r="D31" i="13"/>
  <c r="D29" i="13"/>
  <c r="D22" i="13"/>
  <c r="D16" i="13"/>
  <c r="F9" i="13"/>
  <c r="F10" i="14"/>
  <c r="F6" i="14"/>
  <c r="F7" i="14"/>
  <c r="F8" i="14"/>
  <c r="F5" i="14"/>
  <c r="O5" i="4"/>
  <c r="D49" i="18"/>
  <c r="D49" i="17"/>
  <c r="C104" i="18"/>
  <c r="C103" i="18"/>
  <c r="C66" i="18"/>
  <c r="C63" i="18"/>
  <c r="C33" i="18"/>
  <c r="C104" i="17"/>
  <c r="C103" i="17"/>
  <c r="C66" i="17"/>
  <c r="C63" i="17"/>
  <c r="C33" i="17"/>
  <c r="G10" i="9" l="1"/>
  <c r="J10" i="9" s="1"/>
  <c r="O11" i="14"/>
  <c r="D31" i="14" s="1"/>
  <c r="C59" i="16"/>
  <c r="D83" i="18" l="1"/>
  <c r="D88" i="18" s="1"/>
  <c r="D52" i="18"/>
  <c r="D22" i="18"/>
  <c r="D18" i="18"/>
  <c r="D83" i="17"/>
  <c r="D88" i="17" s="1"/>
  <c r="D52" i="17"/>
  <c r="D18" i="17"/>
  <c r="D22" i="17"/>
  <c r="H79" i="16"/>
  <c r="H76" i="16" s="1"/>
  <c r="G76" i="16"/>
  <c r="G80" i="16" s="1"/>
  <c r="F76" i="16"/>
  <c r="F80" i="16" s="1"/>
  <c r="E76" i="16"/>
  <c r="E80" i="16" s="1"/>
  <c r="D76" i="16"/>
  <c r="D80" i="16" s="1"/>
  <c r="C76" i="16"/>
  <c r="H75" i="16"/>
  <c r="H74" i="16"/>
  <c r="G59" i="16"/>
  <c r="G62" i="16" s="1"/>
  <c r="F59" i="16"/>
  <c r="F62" i="16" s="1"/>
  <c r="E59" i="16"/>
  <c r="E62" i="16" s="1"/>
  <c r="D59" i="16"/>
  <c r="D62" i="16" s="1"/>
  <c r="C62" i="16"/>
  <c r="H58" i="16"/>
  <c r="H57" i="16"/>
  <c r="H56" i="16"/>
  <c r="H55" i="16"/>
  <c r="H54" i="16"/>
  <c r="H53" i="16"/>
  <c r="G49" i="16"/>
  <c r="F49" i="16"/>
  <c r="E49" i="16"/>
  <c r="D49" i="16"/>
  <c r="C49" i="16"/>
  <c r="H48" i="16"/>
  <c r="H47" i="16"/>
  <c r="H45" i="16"/>
  <c r="H44" i="16"/>
  <c r="G33" i="16"/>
  <c r="G38" i="16" s="1"/>
  <c r="F33" i="16"/>
  <c r="F38" i="16" s="1"/>
  <c r="E33" i="16"/>
  <c r="E38" i="16" s="1"/>
  <c r="D33" i="16"/>
  <c r="D38" i="16" s="1"/>
  <c r="C33" i="16"/>
  <c r="C38" i="16" s="1"/>
  <c r="H29" i="16"/>
  <c r="H33" i="16" s="1"/>
  <c r="H28" i="16"/>
  <c r="G26" i="16"/>
  <c r="G37" i="16" s="1"/>
  <c r="F26" i="16"/>
  <c r="F37" i="16" s="1"/>
  <c r="E26" i="16"/>
  <c r="E37" i="16" s="1"/>
  <c r="D26" i="16"/>
  <c r="D37" i="16" s="1"/>
  <c r="H25" i="16"/>
  <c r="H24" i="16"/>
  <c r="H23" i="16"/>
  <c r="H22" i="16"/>
  <c r="H21" i="16"/>
  <c r="H19" i="16"/>
  <c r="C19" i="16"/>
  <c r="C18" i="16"/>
  <c r="C26" i="16" s="1"/>
  <c r="C37" i="16" s="1"/>
  <c r="G16" i="16"/>
  <c r="G36" i="16" s="1"/>
  <c r="F16" i="16"/>
  <c r="F36" i="16" s="1"/>
  <c r="E16" i="16"/>
  <c r="E36" i="16" s="1"/>
  <c r="D16" i="16"/>
  <c r="D36" i="16" s="1"/>
  <c r="D39" i="16" s="1"/>
  <c r="C16" i="16"/>
  <c r="C36" i="16" s="1"/>
  <c r="C39" i="16" s="1"/>
  <c r="H14" i="16"/>
  <c r="G10" i="16"/>
  <c r="F10" i="16"/>
  <c r="E10" i="16"/>
  <c r="D10" i="16"/>
  <c r="C10" i="16"/>
  <c r="H6" i="16"/>
  <c r="H5" i="16"/>
  <c r="H10" i="16" s="1"/>
  <c r="D50" i="18" l="1"/>
  <c r="D53" i="18"/>
  <c r="D59" i="18" s="1"/>
  <c r="D50" i="17"/>
  <c r="D51" i="17" s="1"/>
  <c r="D53" i="17" s="1"/>
  <c r="D59" i="17" s="1"/>
  <c r="C64" i="18"/>
  <c r="C64" i="17"/>
  <c r="E39" i="16"/>
  <c r="C65" i="17"/>
  <c r="C65" i="18"/>
  <c r="C73" i="17"/>
  <c r="C73" i="18"/>
  <c r="C67" i="18"/>
  <c r="C67" i="17"/>
  <c r="C74" i="17"/>
  <c r="C74" i="18"/>
  <c r="H16" i="16"/>
  <c r="H36" i="16" s="1"/>
  <c r="C32" i="17"/>
  <c r="C34" i="17" s="1"/>
  <c r="C57" i="17" s="1"/>
  <c r="C32" i="18"/>
  <c r="C34" i="18" s="1"/>
  <c r="C57" i="18" s="1"/>
  <c r="C78" i="18"/>
  <c r="C78" i="17"/>
  <c r="C40" i="18"/>
  <c r="C46" i="18" s="1"/>
  <c r="C58" i="18" s="1"/>
  <c r="C40" i="17"/>
  <c r="C46" i="17" s="1"/>
  <c r="C58" i="17" s="1"/>
  <c r="C60" i="17" s="1"/>
  <c r="G39" i="16"/>
  <c r="C68" i="18"/>
  <c r="C68" i="17"/>
  <c r="C75" i="18"/>
  <c r="C75" i="17"/>
  <c r="C76" i="17"/>
  <c r="C76" i="18"/>
  <c r="C100" i="17"/>
  <c r="C100" i="18"/>
  <c r="C105" i="18"/>
  <c r="C102" i="18" s="1"/>
  <c r="C105" i="17"/>
  <c r="C102" i="17" s="1"/>
  <c r="F39" i="16"/>
  <c r="C77" i="17"/>
  <c r="C77" i="18"/>
  <c r="C101" i="18"/>
  <c r="C101" i="17"/>
  <c r="D23" i="18"/>
  <c r="H80" i="16"/>
  <c r="H49" i="16"/>
  <c r="H59" i="16"/>
  <c r="H18" i="16"/>
  <c r="H26" i="16" s="1"/>
  <c r="H37" i="16" s="1"/>
  <c r="D24" i="18"/>
  <c r="D28" i="18" s="1"/>
  <c r="D23" i="17"/>
  <c r="D28" i="17" s="1"/>
  <c r="H62" i="16"/>
  <c r="H63" i="16" s="1"/>
  <c r="H38" i="16"/>
  <c r="C60" i="18" l="1"/>
  <c r="D65" i="17"/>
  <c r="D63" i="17"/>
  <c r="D66" i="17"/>
  <c r="D64" i="17"/>
  <c r="D67" i="17"/>
  <c r="D73" i="17"/>
  <c r="D68" i="17"/>
  <c r="D74" i="17"/>
  <c r="D76" i="17"/>
  <c r="D78" i="17"/>
  <c r="D77" i="17"/>
  <c r="C79" i="17"/>
  <c r="D75" i="17"/>
  <c r="C79" i="18"/>
  <c r="H39" i="16"/>
  <c r="C69" i="17"/>
  <c r="C69" i="18"/>
  <c r="D32" i="18"/>
  <c r="D111" i="18"/>
  <c r="D33" i="18"/>
  <c r="D111" i="17"/>
  <c r="D33" i="17"/>
  <c r="D32" i="17"/>
  <c r="D69" i="17" l="1"/>
  <c r="D34" i="18"/>
  <c r="D38" i="18" s="1"/>
  <c r="D113" i="17"/>
  <c r="D34" i="17"/>
  <c r="D79" i="18"/>
  <c r="D87" i="18" s="1"/>
  <c r="D89" i="18" s="1"/>
  <c r="D79" i="17"/>
  <c r="D87" i="17" s="1"/>
  <c r="D89" i="17" s="1"/>
  <c r="D57" i="17" l="1"/>
  <c r="D43" i="17"/>
  <c r="D44" i="17"/>
  <c r="D45" i="17"/>
  <c r="D42" i="17"/>
  <c r="D41" i="17"/>
  <c r="D39" i="17"/>
  <c r="D38" i="17"/>
  <c r="D40" i="17"/>
  <c r="D41" i="18"/>
  <c r="D42" i="18"/>
  <c r="D44" i="18"/>
  <c r="D69" i="18"/>
  <c r="D113" i="18" s="1"/>
  <c r="D45" i="18"/>
  <c r="D57" i="18"/>
  <c r="D39" i="18"/>
  <c r="D40" i="18"/>
  <c r="D43" i="18"/>
  <c r="D114" i="18"/>
  <c r="D114" i="17"/>
  <c r="D46" i="17" l="1"/>
  <c r="D58" i="17" s="1"/>
  <c r="D60" i="17" s="1"/>
  <c r="D112" i="17" s="1"/>
  <c r="D46" i="18"/>
  <c r="D58" i="18" s="1"/>
  <c r="D60" i="18" s="1"/>
  <c r="D112" i="18" s="1"/>
  <c r="F8" i="13"/>
  <c r="F6" i="13"/>
  <c r="F5" i="13"/>
  <c r="F4" i="13"/>
  <c r="F3" i="13"/>
  <c r="D28" i="1"/>
  <c r="D15" i="1"/>
  <c r="D21" i="1"/>
  <c r="K9" i="1"/>
  <c r="K8" i="1"/>
  <c r="K7" i="1"/>
  <c r="K6" i="1"/>
  <c r="K5" i="1"/>
  <c r="K4" i="1"/>
  <c r="F26" i="14"/>
  <c r="F27" i="14"/>
  <c r="F28" i="14"/>
  <c r="F25" i="14"/>
  <c r="F20" i="14"/>
  <c r="F21" i="14"/>
  <c r="D23" i="2" s="1"/>
  <c r="F19" i="14"/>
  <c r="D21" i="2" s="1"/>
  <c r="F14" i="14"/>
  <c r="D15" i="2" s="1"/>
  <c r="F15" i="14"/>
  <c r="D16" i="2" s="1"/>
  <c r="F13" i="14"/>
  <c r="F16" i="14" l="1"/>
  <c r="D30" i="1"/>
  <c r="D14" i="2"/>
  <c r="F22" i="14"/>
  <c r="D22" i="2"/>
  <c r="F29" i="14"/>
  <c r="D28" i="2" s="1"/>
  <c r="Q12" i="4" l="1"/>
  <c r="R12" i="4" s="1"/>
  <c r="O12" i="4"/>
  <c r="S12" i="4" l="1"/>
  <c r="T12" i="4"/>
  <c r="P9" i="4"/>
  <c r="O9" i="4"/>
  <c r="Q5" i="4"/>
  <c r="R5" i="4" s="1"/>
  <c r="P5" i="4"/>
  <c r="R8" i="3"/>
  <c r="R6" i="3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8" i="4"/>
  <c r="P7" i="4"/>
  <c r="P6" i="4"/>
  <c r="O29" i="4"/>
  <c r="O28" i="4"/>
  <c r="O27" i="4"/>
  <c r="O26" i="4"/>
  <c r="O25" i="4"/>
  <c r="O24" i="4"/>
  <c r="T24" i="4" s="1"/>
  <c r="O23" i="4"/>
  <c r="O22" i="4"/>
  <c r="O21" i="4"/>
  <c r="O20" i="4"/>
  <c r="O19" i="4"/>
  <c r="O18" i="4"/>
  <c r="O17" i="4"/>
  <c r="O16" i="4"/>
  <c r="T16" i="4" s="1"/>
  <c r="O15" i="4"/>
  <c r="O14" i="4"/>
  <c r="O13" i="4"/>
  <c r="O11" i="4"/>
  <c r="O10" i="4"/>
  <c r="O8" i="4"/>
  <c r="O7" i="4"/>
  <c r="O6" i="4"/>
  <c r="Q29" i="4"/>
  <c r="R29" i="4" s="1"/>
  <c r="Q28" i="4"/>
  <c r="Q27" i="4"/>
  <c r="Q26" i="4"/>
  <c r="R26" i="4" s="1"/>
  <c r="Q25" i="4"/>
  <c r="R25" i="4" s="1"/>
  <c r="Q24" i="4"/>
  <c r="Q23" i="4"/>
  <c r="R23" i="4" s="1"/>
  <c r="Q22" i="4"/>
  <c r="R22" i="4" s="1"/>
  <c r="Q21" i="4"/>
  <c r="R21" i="4" s="1"/>
  <c r="Q20" i="4"/>
  <c r="Q19" i="4"/>
  <c r="Q18" i="4"/>
  <c r="R18" i="4" s="1"/>
  <c r="Q17" i="4"/>
  <c r="R17" i="4" s="1"/>
  <c r="Q16" i="4"/>
  <c r="Q15" i="4"/>
  <c r="R15" i="4" s="1"/>
  <c r="Q14" i="4"/>
  <c r="R14" i="4" s="1"/>
  <c r="Q13" i="4"/>
  <c r="R13" i="4" s="1"/>
  <c r="Q11" i="4"/>
  <c r="Q10" i="4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2" i="3"/>
  <c r="R31" i="3"/>
  <c r="R30" i="3"/>
  <c r="R29" i="3"/>
  <c r="R28" i="3"/>
  <c r="R27" i="3"/>
  <c r="R26" i="3"/>
  <c r="R25" i="3"/>
  <c r="R24" i="3"/>
  <c r="R23" i="3"/>
  <c r="R22" i="3"/>
  <c r="R20" i="3"/>
  <c r="R18" i="3"/>
  <c r="R16" i="3"/>
  <c r="R15" i="3"/>
  <c r="R14" i="3"/>
  <c r="R13" i="3"/>
  <c r="R12" i="3"/>
  <c r="R11" i="3"/>
  <c r="P6" i="3"/>
  <c r="T17" i="4" l="1"/>
  <c r="R16" i="4"/>
  <c r="R24" i="4"/>
  <c r="R10" i="4"/>
  <c r="R19" i="4"/>
  <c r="R27" i="4"/>
  <c r="R11" i="4"/>
  <c r="R20" i="4"/>
  <c r="R28" i="4"/>
  <c r="T5" i="4"/>
  <c r="T18" i="4"/>
  <c r="T26" i="4"/>
  <c r="T10" i="4"/>
  <c r="T19" i="4"/>
  <c r="T27" i="4"/>
  <c r="S5" i="4"/>
  <c r="S11" i="4"/>
  <c r="T11" i="4"/>
  <c r="T20" i="4"/>
  <c r="T28" i="4"/>
  <c r="T13" i="4"/>
  <c r="T14" i="4"/>
  <c r="T15" i="4"/>
  <c r="T23" i="4"/>
  <c r="T25" i="4"/>
  <c r="T22" i="4"/>
  <c r="T21" i="4"/>
  <c r="U12" i="4" a="1"/>
  <c r="U12" i="4" s="1"/>
  <c r="X12" i="4" s="1"/>
  <c r="Y12" i="4" s="1"/>
  <c r="S13" i="4"/>
  <c r="S10" i="4"/>
  <c r="U6" i="3"/>
  <c r="Q6" i="4"/>
  <c r="R6" i="4" s="1"/>
  <c r="Q29" i="3"/>
  <c r="P29" i="3"/>
  <c r="U10" i="4" l="1" a="1"/>
  <c r="U10" i="4" s="1"/>
  <c r="X10" i="4"/>
  <c r="U13" i="4" a="1"/>
  <c r="U13" i="4" s="1"/>
  <c r="X13" i="4"/>
  <c r="Y13" i="4" s="1"/>
  <c r="U11" i="4" a="1"/>
  <c r="U11" i="4" s="1"/>
  <c r="X11" i="4"/>
  <c r="Y11" i="4" s="1"/>
  <c r="U5" i="4" a="1"/>
  <c r="U5" i="4" s="1"/>
  <c r="X5" i="4"/>
  <c r="S6" i="4"/>
  <c r="T6" i="4"/>
  <c r="Q49" i="3"/>
  <c r="P49" i="3"/>
  <c r="U49" i="3" s="1"/>
  <c r="Q31" i="3"/>
  <c r="P31" i="3"/>
  <c r="S31" i="3" s="1"/>
  <c r="Q8" i="3"/>
  <c r="Q11" i="3"/>
  <c r="Q12" i="3"/>
  <c r="Q13" i="3"/>
  <c r="Q14" i="3"/>
  <c r="Q15" i="3"/>
  <c r="Q16" i="3"/>
  <c r="Q18" i="3"/>
  <c r="Q20" i="3"/>
  <c r="Q22" i="3"/>
  <c r="Q23" i="3"/>
  <c r="Q24" i="3"/>
  <c r="Q25" i="3"/>
  <c r="Q26" i="3"/>
  <c r="Q27" i="3"/>
  <c r="Q28" i="3"/>
  <c r="Q30" i="3"/>
  <c r="Q32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6" i="3"/>
  <c r="P8" i="3"/>
  <c r="T8" i="3" s="1"/>
  <c r="P11" i="3"/>
  <c r="T11" i="3" s="1"/>
  <c r="P12" i="3"/>
  <c r="P13" i="3"/>
  <c r="P14" i="3"/>
  <c r="P15" i="3"/>
  <c r="P16" i="3"/>
  <c r="T16" i="3" s="1"/>
  <c r="P18" i="3"/>
  <c r="T18" i="3" s="1"/>
  <c r="P20" i="3"/>
  <c r="T20" i="3" s="1"/>
  <c r="P22" i="3"/>
  <c r="T22" i="3" s="1"/>
  <c r="P23" i="3"/>
  <c r="T23" i="3" s="1"/>
  <c r="P24" i="3"/>
  <c r="T24" i="3" s="1"/>
  <c r="P25" i="3"/>
  <c r="T25" i="3" s="1"/>
  <c r="P26" i="3"/>
  <c r="P27" i="3"/>
  <c r="P28" i="3"/>
  <c r="P30" i="3"/>
  <c r="S30" i="3" s="1"/>
  <c r="P32" i="3"/>
  <c r="T32" i="3" s="1"/>
  <c r="P35" i="3"/>
  <c r="P36" i="3"/>
  <c r="P37" i="3"/>
  <c r="P38" i="3"/>
  <c r="P39" i="3"/>
  <c r="P40" i="3"/>
  <c r="T40" i="3" s="1"/>
  <c r="P41" i="3"/>
  <c r="P42" i="3"/>
  <c r="P43" i="3"/>
  <c r="T43" i="3" s="1"/>
  <c r="P44" i="3"/>
  <c r="P45" i="3"/>
  <c r="T45" i="3" s="1"/>
  <c r="P46" i="3"/>
  <c r="P47" i="3"/>
  <c r="P48" i="3"/>
  <c r="Y5" i="4" l="1"/>
  <c r="Z5" i="4" s="1" a="1"/>
  <c r="Z5" i="4" s="1"/>
  <c r="U6" i="4" a="1"/>
  <c r="U6" i="4" s="1"/>
  <c r="X6" i="4"/>
  <c r="Y6" i="4" s="1"/>
  <c r="S46" i="3"/>
  <c r="T28" i="3"/>
  <c r="T26" i="3"/>
  <c r="T15" i="3"/>
  <c r="S8" i="3"/>
  <c r="S41" i="3"/>
  <c r="T36" i="3"/>
  <c r="T14" i="3"/>
  <c r="S11" i="3"/>
  <c r="S48" i="3"/>
  <c r="T13" i="3"/>
  <c r="S12" i="3"/>
  <c r="S43" i="3"/>
  <c r="S39" i="3"/>
  <c r="T39" i="3"/>
  <c r="S27" i="3"/>
  <c r="T12" i="3"/>
  <c r="S6" i="3"/>
  <c r="T6" i="3"/>
  <c r="S49" i="3"/>
  <c r="S47" i="3"/>
  <c r="T44" i="3"/>
  <c r="S42" i="3"/>
  <c r="T41" i="3"/>
  <c r="S38" i="3"/>
  <c r="S37" i="3"/>
  <c r="T35" i="3"/>
  <c r="S35" i="3"/>
  <c r="S32" i="3"/>
  <c r="S29" i="3"/>
  <c r="T27" i="3"/>
  <c r="S24" i="3"/>
  <c r="T29" i="3"/>
  <c r="T37" i="3"/>
  <c r="S40" i="3"/>
  <c r="S23" i="3"/>
  <c r="T30" i="3"/>
  <c r="T38" i="3"/>
  <c r="T46" i="3"/>
  <c r="T31" i="3"/>
  <c r="T47" i="3"/>
  <c r="T48" i="3"/>
  <c r="S44" i="3"/>
  <c r="S36" i="3"/>
  <c r="S28" i="3"/>
  <c r="T42" i="3"/>
  <c r="T49" i="3"/>
  <c r="S26" i="3"/>
  <c r="S25" i="3"/>
  <c r="S45" i="3"/>
  <c r="U22" i="3"/>
  <c r="S22" i="3"/>
  <c r="K5" i="3"/>
  <c r="J19" i="3"/>
  <c r="R19" i="3" s="1"/>
  <c r="H34" i="3"/>
  <c r="H7" i="3"/>
  <c r="H33" i="3"/>
  <c r="R33" i="3" s="1"/>
  <c r="H17" i="3"/>
  <c r="H10" i="3"/>
  <c r="R10" i="3" s="1"/>
  <c r="H9" i="3"/>
  <c r="R9" i="3" s="1"/>
  <c r="G34" i="3"/>
  <c r="G17" i="3"/>
  <c r="R17" i="3" s="1"/>
  <c r="K34" i="3"/>
  <c r="K7" i="3"/>
  <c r="J34" i="3"/>
  <c r="R34" i="3" l="1"/>
  <c r="P5" i="3"/>
  <c r="R5" i="3"/>
  <c r="V49" i="3" a="1"/>
  <c r="V49" i="3" s="1"/>
  <c r="AA49" i="3" s="1" a="1"/>
  <c r="AA49" i="3" s="1"/>
  <c r="AB49" i="3" s="1"/>
  <c r="V22" i="3" a="1"/>
  <c r="V22" i="3" s="1"/>
  <c r="AA22" i="3" s="1" a="1"/>
  <c r="AA22" i="3" s="1"/>
  <c r="AB22" i="3" s="1"/>
  <c r="T5" i="3"/>
  <c r="Q5" i="3"/>
  <c r="P19" i="3"/>
  <c r="T19" i="3" s="1"/>
  <c r="Q19" i="3"/>
  <c r="P10" i="3"/>
  <c r="T10" i="3" s="1"/>
  <c r="Q10" i="3"/>
  <c r="P17" i="3"/>
  <c r="Q17" i="3"/>
  <c r="P34" i="3"/>
  <c r="Q34" i="3"/>
  <c r="P9" i="3"/>
  <c r="Q9" i="3"/>
  <c r="P33" i="3"/>
  <c r="T33" i="3" s="1"/>
  <c r="Q33" i="3"/>
  <c r="I7" i="3"/>
  <c r="Q7" i="3" s="1"/>
  <c r="H21" i="3"/>
  <c r="R21" i="3" s="1"/>
  <c r="R7" i="3" l="1"/>
  <c r="S7" i="3" s="1"/>
  <c r="P7" i="3"/>
  <c r="U5" i="3"/>
  <c r="V5" i="3" a="1"/>
  <c r="V5" i="3" s="1"/>
  <c r="S9" i="3"/>
  <c r="S34" i="3"/>
  <c r="S33" i="3"/>
  <c r="P21" i="3"/>
  <c r="Q21" i="3"/>
  <c r="T17" i="3"/>
  <c r="T34" i="3"/>
  <c r="T9" i="3"/>
  <c r="S10" i="3"/>
  <c r="S5" i="3"/>
  <c r="U47" i="3"/>
  <c r="T7" i="3" l="1"/>
  <c r="V47" i="3" a="1"/>
  <c r="V47" i="3" s="1"/>
  <c r="AA47" i="3" s="1" a="1"/>
  <c r="AA47" i="3" s="1"/>
  <c r="AB47" i="3" s="1"/>
  <c r="T21" i="3"/>
  <c r="H14" i="2" l="1"/>
  <c r="I14" i="2"/>
  <c r="I16" i="2"/>
  <c r="H16" i="2"/>
  <c r="H22" i="2"/>
  <c r="I22" i="2"/>
  <c r="H23" i="2"/>
  <c r="I23" i="2"/>
  <c r="I15" i="2"/>
  <c r="H15" i="2"/>
  <c r="I21" i="2"/>
  <c r="H21" i="2"/>
  <c r="E19" i="9" l="1"/>
  <c r="E18" i="9"/>
  <c r="E17" i="9"/>
  <c r="E16" i="9"/>
  <c r="E15" i="9"/>
  <c r="E5" i="9" l="1"/>
  <c r="E6" i="9"/>
  <c r="E7" i="9"/>
  <c r="E8" i="9"/>
  <c r="E4" i="9"/>
  <c r="D96" i="18" l="1"/>
  <c r="D115" i="18" s="1"/>
  <c r="D116" i="18" s="1"/>
  <c r="D97" i="18" l="1"/>
  <c r="D100" i="18" s="1"/>
  <c r="D101" i="18" s="1"/>
  <c r="Q9" i="4"/>
  <c r="S9" i="4" l="1"/>
  <c r="R9" i="4"/>
  <c r="D118" i="18"/>
  <c r="D102" i="18"/>
  <c r="D107" i="18" s="1"/>
  <c r="D117" i="18" s="1"/>
  <c r="T9" i="4"/>
  <c r="U9" i="4" a="1"/>
  <c r="U9" i="4" s="1"/>
  <c r="S21" i="4"/>
  <c r="Q8" i="4"/>
  <c r="R8" i="4" s="1"/>
  <c r="Q7" i="4"/>
  <c r="R7" i="4" s="1"/>
  <c r="S16" i="4"/>
  <c r="U11" i="3"/>
  <c r="S13" i="3"/>
  <c r="S14" i="3"/>
  <c r="S15" i="3"/>
  <c r="S16" i="3"/>
  <c r="S17" i="3"/>
  <c r="S18" i="3"/>
  <c r="S19" i="3"/>
  <c r="S20" i="3"/>
  <c r="S21" i="3"/>
  <c r="C18" i="12"/>
  <c r="C17" i="12"/>
  <c r="C16" i="12"/>
  <c r="C13" i="12"/>
  <c r="C12" i="12"/>
  <c r="C11" i="12"/>
  <c r="U21" i="4" l="1" a="1"/>
  <c r="U21" i="4" s="1"/>
  <c r="X21" i="4"/>
  <c r="Y21" i="4" s="1"/>
  <c r="U16" i="4" a="1"/>
  <c r="U16" i="4" s="1"/>
  <c r="X16" i="4"/>
  <c r="Z16" i="4" s="1" a="1"/>
  <c r="Z16" i="4" s="1"/>
  <c r="X9" i="4"/>
  <c r="Y9" i="4" s="1"/>
  <c r="D119" i="18"/>
  <c r="F119" i="18" s="1"/>
  <c r="D105" i="18"/>
  <c r="D104" i="18"/>
  <c r="D103" i="18"/>
  <c r="T7" i="4"/>
  <c r="S7" i="4"/>
  <c r="T8" i="4"/>
  <c r="S8" i="4"/>
  <c r="V11" i="3" a="1"/>
  <c r="V11" i="3" s="1"/>
  <c r="AA11" i="3" s="1" a="1"/>
  <c r="AA11" i="3" s="1"/>
  <c r="AB11" i="3" s="1"/>
  <c r="S29" i="4"/>
  <c r="S28" i="4"/>
  <c r="S14" i="4"/>
  <c r="S18" i="4"/>
  <c r="S27" i="4"/>
  <c r="S22" i="4"/>
  <c r="S26" i="4"/>
  <c r="S15" i="4"/>
  <c r="S23" i="4"/>
  <c r="S17" i="4"/>
  <c r="S24" i="4"/>
  <c r="S25" i="4"/>
  <c r="S20" i="4"/>
  <c r="T29" i="4"/>
  <c r="S19" i="4"/>
  <c r="U25" i="3"/>
  <c r="U38" i="3"/>
  <c r="U44" i="3"/>
  <c r="U36" i="3"/>
  <c r="U28" i="3"/>
  <c r="U19" i="3"/>
  <c r="U9" i="3"/>
  <c r="U46" i="3"/>
  <c r="U43" i="3"/>
  <c r="U35" i="3"/>
  <c r="U27" i="3"/>
  <c r="U18" i="3"/>
  <c r="U8" i="3"/>
  <c r="U21" i="3"/>
  <c r="U42" i="3"/>
  <c r="U34" i="3"/>
  <c r="U26" i="3"/>
  <c r="U17" i="3"/>
  <c r="U7" i="3"/>
  <c r="U41" i="3"/>
  <c r="U16" i="3"/>
  <c r="U40" i="3"/>
  <c r="U32" i="3"/>
  <c r="U24" i="3"/>
  <c r="U15" i="3"/>
  <c r="U48" i="3"/>
  <c r="U39" i="3"/>
  <c r="U31" i="3"/>
  <c r="U23" i="3"/>
  <c r="U14" i="3"/>
  <c r="U33" i="3"/>
  <c r="U30" i="3"/>
  <c r="U13" i="3"/>
  <c r="U45" i="3"/>
  <c r="U37" i="3"/>
  <c r="U29" i="3"/>
  <c r="U20" i="3"/>
  <c r="U10" i="3"/>
  <c r="U12" i="3"/>
  <c r="U24" i="4" l="1" a="1"/>
  <c r="U24" i="4" s="1"/>
  <c r="X24" i="4"/>
  <c r="Y24" i="4" s="1"/>
  <c r="U14" i="4" a="1"/>
  <c r="U14" i="4" s="1"/>
  <c r="X14" i="4"/>
  <c r="Y14" i="4" s="1"/>
  <c r="Z14" i="4" s="1" a="1"/>
  <c r="Z14" i="4" s="1"/>
  <c r="U17" i="4" a="1"/>
  <c r="U17" i="4" s="1"/>
  <c r="X17" i="4"/>
  <c r="U28" i="4" a="1"/>
  <c r="U28" i="4" s="1"/>
  <c r="U7" i="4" a="1"/>
  <c r="U7" i="4" s="1"/>
  <c r="X7" i="4"/>
  <c r="U23" i="4" a="1"/>
  <c r="U23" i="4" s="1"/>
  <c r="X23" i="4"/>
  <c r="Y23" i="4" s="1"/>
  <c r="Z23" i="4" s="1" a="1"/>
  <c r="Z23" i="4" s="1"/>
  <c r="U22" i="4" a="1"/>
  <c r="U22" i="4" s="1"/>
  <c r="X22" i="4"/>
  <c r="Z22" i="4" s="1" a="1"/>
  <c r="Z22" i="4" s="1"/>
  <c r="U20" i="4" a="1"/>
  <c r="U20" i="4" s="1"/>
  <c r="U27" i="4" a="1"/>
  <c r="U27" i="4" s="1"/>
  <c r="X27" i="4"/>
  <c r="U18" i="4" a="1"/>
  <c r="U18" i="4" s="1"/>
  <c r="X18" i="4"/>
  <c r="Y18" i="4" s="1"/>
  <c r="U15" i="4" a="1"/>
  <c r="U15" i="4" s="1"/>
  <c r="X15" i="4"/>
  <c r="U25" i="4" a="1"/>
  <c r="U25" i="4" s="1"/>
  <c r="U19" i="4" a="1"/>
  <c r="U19" i="4" s="1"/>
  <c r="U26" i="4" a="1"/>
  <c r="U26" i="4" s="1"/>
  <c r="H57" i="11"/>
  <c r="K57" i="11" s="1"/>
  <c r="H48" i="11"/>
  <c r="K48" i="11" s="1"/>
  <c r="H5" i="11"/>
  <c r="K5" i="11" s="1"/>
  <c r="H13" i="11"/>
  <c r="K13" i="11" s="1"/>
  <c r="H66" i="11"/>
  <c r="K66" i="11" s="1"/>
  <c r="K86" i="11"/>
  <c r="M86" i="11" s="1"/>
  <c r="K76" i="11"/>
  <c r="M76" i="11" s="1"/>
  <c r="K117" i="11"/>
  <c r="M117" i="11" s="1"/>
  <c r="H39" i="11"/>
  <c r="K39" i="11" s="1"/>
  <c r="K106" i="11"/>
  <c r="M106" i="11" s="1"/>
  <c r="H30" i="11"/>
  <c r="K30" i="11" s="1"/>
  <c r="H21" i="11"/>
  <c r="K21" i="11" s="1"/>
  <c r="K96" i="11"/>
  <c r="M96" i="11" s="1"/>
  <c r="U8" i="4" a="1"/>
  <c r="U8" i="4" s="1"/>
  <c r="X8" i="4" s="1"/>
  <c r="Y8" i="4" s="1"/>
  <c r="H7" i="2"/>
  <c r="I7" i="2"/>
  <c r="H9" i="2"/>
  <c r="I9" i="2"/>
  <c r="C8" i="12"/>
  <c r="H6" i="2"/>
  <c r="I6" i="2"/>
  <c r="C5" i="12"/>
  <c r="I8" i="2"/>
  <c r="H8" i="2"/>
  <c r="C7" i="12"/>
  <c r="H28" i="2"/>
  <c r="H29" i="2" s="1"/>
  <c r="I28" i="2"/>
  <c r="I29" i="2" s="1"/>
  <c r="C19" i="12"/>
  <c r="H5" i="2"/>
  <c r="I5" i="2"/>
  <c r="C4" i="12"/>
  <c r="U29" i="4" a="1"/>
  <c r="U29" i="4" s="1"/>
  <c r="Z6" i="4" a="1"/>
  <c r="Z6" i="4" s="1"/>
  <c r="AA6" i="4" s="1"/>
  <c r="AB6" i="4" s="1"/>
  <c r="AB5" i="3"/>
  <c r="Z24" i="4" a="1"/>
  <c r="Z24" i="4" s="1"/>
  <c r="Z21" i="4" a="1"/>
  <c r="Z21" i="4" s="1"/>
  <c r="AA16" i="4"/>
  <c r="AB16" i="4" s="1"/>
  <c r="Z13" i="4" a="1"/>
  <c r="Z13" i="4" s="1"/>
  <c r="Z11" i="4" a="1"/>
  <c r="Z11" i="4" s="1"/>
  <c r="V48" i="3" a="1"/>
  <c r="V48" i="3" s="1"/>
  <c r="AA48" i="3" s="1" a="1"/>
  <c r="AA48" i="3" s="1"/>
  <c r="AB48" i="3" s="1"/>
  <c r="V46" i="3" a="1"/>
  <c r="V46" i="3" s="1"/>
  <c r="AA46" i="3" s="1" a="1"/>
  <c r="AA46" i="3" s="1"/>
  <c r="AB46" i="3" s="1"/>
  <c r="V45" i="3" a="1"/>
  <c r="V45" i="3" s="1"/>
  <c r="AA45" i="3" s="1" a="1"/>
  <c r="AA45" i="3" s="1"/>
  <c r="AB45" i="3" s="1"/>
  <c r="V44" i="3" a="1"/>
  <c r="V44" i="3" s="1"/>
  <c r="AA44" i="3" s="1" a="1"/>
  <c r="AA44" i="3" s="1"/>
  <c r="AB44" i="3" s="1"/>
  <c r="V43" i="3" a="1"/>
  <c r="V43" i="3" s="1"/>
  <c r="AA43" i="3" s="1" a="1"/>
  <c r="AA43" i="3" s="1"/>
  <c r="AB43" i="3" s="1"/>
  <c r="V42" i="3" a="1"/>
  <c r="V42" i="3" s="1"/>
  <c r="AA42" i="3" s="1" a="1"/>
  <c r="AA42" i="3" s="1"/>
  <c r="AB42" i="3" s="1"/>
  <c r="V41" i="3" a="1"/>
  <c r="V41" i="3" s="1"/>
  <c r="AA41" i="3" s="1" a="1"/>
  <c r="AA41" i="3" s="1"/>
  <c r="AB41" i="3" s="1"/>
  <c r="V40" i="3" a="1"/>
  <c r="V40" i="3" s="1"/>
  <c r="AA40" i="3" s="1" a="1"/>
  <c r="AA40" i="3" s="1"/>
  <c r="AB40" i="3" s="1"/>
  <c r="V39" i="3" a="1"/>
  <c r="V39" i="3" s="1"/>
  <c r="AA39" i="3" s="1" a="1"/>
  <c r="AA39" i="3" s="1"/>
  <c r="AB39" i="3" s="1"/>
  <c r="V38" i="3" a="1"/>
  <c r="V38" i="3" s="1"/>
  <c r="AA38" i="3" s="1" a="1"/>
  <c r="AA38" i="3" s="1"/>
  <c r="AB38" i="3" s="1"/>
  <c r="V37" i="3" a="1"/>
  <c r="V37" i="3" s="1"/>
  <c r="AA37" i="3" s="1" a="1"/>
  <c r="AA37" i="3" s="1"/>
  <c r="AB37" i="3" s="1"/>
  <c r="V36" i="3" a="1"/>
  <c r="V36" i="3" s="1"/>
  <c r="AA36" i="3" s="1" a="1"/>
  <c r="AA36" i="3" s="1"/>
  <c r="AB36" i="3" s="1"/>
  <c r="V35" i="3" a="1"/>
  <c r="V35" i="3" s="1"/>
  <c r="AA35" i="3" s="1" a="1"/>
  <c r="AA35" i="3" s="1"/>
  <c r="AB35" i="3" s="1"/>
  <c r="V34" i="3" a="1"/>
  <c r="V34" i="3" s="1"/>
  <c r="AA34" i="3" s="1" a="1"/>
  <c r="AA34" i="3" s="1"/>
  <c r="AB34" i="3" s="1"/>
  <c r="V33" i="3" a="1"/>
  <c r="V33" i="3" s="1"/>
  <c r="AA33" i="3" s="1" a="1"/>
  <c r="AA33" i="3" s="1"/>
  <c r="AB33" i="3" s="1"/>
  <c r="V32" i="3" a="1"/>
  <c r="V32" i="3" s="1"/>
  <c r="AA32" i="3" s="1" a="1"/>
  <c r="AA32" i="3" s="1"/>
  <c r="AB32" i="3" s="1"/>
  <c r="V31" i="3" a="1"/>
  <c r="V31" i="3" s="1"/>
  <c r="AA31" i="3" s="1" a="1"/>
  <c r="AA31" i="3" s="1"/>
  <c r="AB31" i="3" s="1"/>
  <c r="V30" i="3" a="1"/>
  <c r="V30" i="3" s="1"/>
  <c r="AA30" i="3" s="1" a="1"/>
  <c r="AA30" i="3" s="1"/>
  <c r="AB30" i="3" s="1"/>
  <c r="V29" i="3" a="1"/>
  <c r="V29" i="3" s="1"/>
  <c r="AA29" i="3" s="1" a="1"/>
  <c r="AA29" i="3" s="1"/>
  <c r="AB29" i="3" s="1"/>
  <c r="V28" i="3" a="1"/>
  <c r="V28" i="3" s="1"/>
  <c r="AA28" i="3" s="1" a="1"/>
  <c r="AA28" i="3" s="1"/>
  <c r="AB28" i="3" s="1"/>
  <c r="V27" i="3" a="1"/>
  <c r="V27" i="3" s="1"/>
  <c r="AA27" i="3" s="1" a="1"/>
  <c r="AA27" i="3" s="1"/>
  <c r="AB27" i="3" s="1"/>
  <c r="V26" i="3" a="1"/>
  <c r="V26" i="3" s="1"/>
  <c r="AA26" i="3" s="1" a="1"/>
  <c r="AA26" i="3" s="1"/>
  <c r="AB26" i="3" s="1"/>
  <c r="V25" i="3" a="1"/>
  <c r="V25" i="3" s="1"/>
  <c r="AA25" i="3" s="1" a="1"/>
  <c r="AA25" i="3" s="1"/>
  <c r="AB25" i="3" s="1"/>
  <c r="V24" i="3" a="1"/>
  <c r="V24" i="3" s="1"/>
  <c r="AA24" i="3" s="1" a="1"/>
  <c r="AA24" i="3" s="1"/>
  <c r="AB24" i="3" s="1"/>
  <c r="V23" i="3" a="1"/>
  <c r="V23" i="3" s="1"/>
  <c r="AA23" i="3" s="1" a="1"/>
  <c r="AA23" i="3" s="1"/>
  <c r="AB23" i="3" s="1"/>
  <c r="V21" i="3" a="1"/>
  <c r="V21" i="3" s="1"/>
  <c r="AA21" i="3" s="1" a="1"/>
  <c r="AA21" i="3" s="1"/>
  <c r="AB21" i="3" s="1"/>
  <c r="V20" i="3" a="1"/>
  <c r="V20" i="3" s="1"/>
  <c r="AA20" i="3" s="1" a="1"/>
  <c r="AA20" i="3" s="1"/>
  <c r="AB20" i="3" s="1"/>
  <c r="V19" i="3" a="1"/>
  <c r="V19" i="3" s="1"/>
  <c r="AA19" i="3" s="1" a="1"/>
  <c r="AA19" i="3" s="1"/>
  <c r="AB19" i="3" s="1"/>
  <c r="V18" i="3" a="1"/>
  <c r="V18" i="3" s="1"/>
  <c r="AA18" i="3" s="1" a="1"/>
  <c r="AA18" i="3" s="1"/>
  <c r="AB18" i="3" s="1"/>
  <c r="V17" i="3" a="1"/>
  <c r="V17" i="3" s="1"/>
  <c r="AA17" i="3" s="1" a="1"/>
  <c r="AA17" i="3" s="1"/>
  <c r="AB17" i="3" s="1"/>
  <c r="V16" i="3" a="1"/>
  <c r="V16" i="3" s="1"/>
  <c r="AA16" i="3" s="1" a="1"/>
  <c r="AA16" i="3" s="1"/>
  <c r="AB16" i="3" s="1"/>
  <c r="V15" i="3" a="1"/>
  <c r="V15" i="3" s="1"/>
  <c r="AA15" i="3" s="1" a="1"/>
  <c r="AA15" i="3" s="1"/>
  <c r="AB15" i="3" s="1"/>
  <c r="V14" i="3" a="1"/>
  <c r="V14" i="3" s="1"/>
  <c r="AA14" i="3" s="1" a="1"/>
  <c r="AA14" i="3" s="1"/>
  <c r="AB14" i="3" s="1"/>
  <c r="V13" i="3" a="1"/>
  <c r="V13" i="3" s="1"/>
  <c r="AA13" i="3" s="1" a="1"/>
  <c r="AA13" i="3" s="1"/>
  <c r="AB13" i="3" s="1"/>
  <c r="V12" i="3" a="1"/>
  <c r="V12" i="3" s="1"/>
  <c r="AA12" i="3" s="1" a="1"/>
  <c r="AA12" i="3" s="1"/>
  <c r="AB12" i="3" s="1"/>
  <c r="V10" i="3" a="1"/>
  <c r="V10" i="3" s="1"/>
  <c r="AA10" i="3" s="1" a="1"/>
  <c r="AA10" i="3" s="1"/>
  <c r="AB10" i="3" s="1"/>
  <c r="V9" i="3" a="1"/>
  <c r="V9" i="3" s="1"/>
  <c r="AA9" i="3" s="1" a="1"/>
  <c r="AA9" i="3" s="1"/>
  <c r="AB9" i="3" s="1"/>
  <c r="V8" i="3" a="1"/>
  <c r="V8" i="3" s="1"/>
  <c r="AA8" i="3" s="1" a="1"/>
  <c r="AA8" i="3" s="1"/>
  <c r="AB8" i="3" s="1"/>
  <c r="V7" i="3" a="1"/>
  <c r="V7" i="3" s="1"/>
  <c r="AA7" i="3" s="1" a="1"/>
  <c r="AA7" i="3" s="1"/>
  <c r="AB7" i="3" s="1"/>
  <c r="V6" i="3" a="1"/>
  <c r="V6" i="3" s="1"/>
  <c r="AA6" i="3" s="1" a="1"/>
  <c r="AA6" i="3" s="1"/>
  <c r="AB6" i="3" s="1"/>
  <c r="Z10" i="4" a="1"/>
  <c r="Z10" i="4" s="1"/>
  <c r="Z9" i="4" a="1"/>
  <c r="Z9" i="4" s="1"/>
  <c r="Z18" i="4" a="1"/>
  <c r="Z18" i="4" s="1"/>
  <c r="C6" i="12"/>
  <c r="AA5" i="4"/>
  <c r="I17" i="2"/>
  <c r="I24" i="2"/>
  <c r="H24" i="2"/>
  <c r="H17" i="2"/>
  <c r="Y17" i="4" l="1"/>
  <c r="Z17" i="4" s="1" a="1"/>
  <c r="Z17" i="4" s="1"/>
  <c r="AA17" i="4" s="1"/>
  <c r="AB17" i="4" s="1"/>
  <c r="Y15" i="4"/>
  <c r="Z15" i="4" s="1" a="1"/>
  <c r="Z15" i="4" s="1"/>
  <c r="AA15" i="4" s="1"/>
  <c r="AB15" i="4" s="1"/>
  <c r="Y27" i="4"/>
  <c r="Z27" i="4" s="1" a="1"/>
  <c r="Z27" i="4" s="1"/>
  <c r="AA27" i="4" s="1"/>
  <c r="AB27" i="4" s="1"/>
  <c r="Z29" i="4" a="1"/>
  <c r="Z29" i="4" s="1"/>
  <c r="AA29" i="4" s="1"/>
  <c r="AB29" i="4" s="1"/>
  <c r="X26" i="4"/>
  <c r="X19" i="4"/>
  <c r="X29" i="4"/>
  <c r="Y29" i="4" s="1"/>
  <c r="X25" i="4"/>
  <c r="X20" i="4"/>
  <c r="Y20" i="4" s="1"/>
  <c r="Z20" i="4" s="1" a="1"/>
  <c r="Z20" i="4" s="1"/>
  <c r="AA20" i="4" s="1"/>
  <c r="AB20" i="4" s="1"/>
  <c r="X28" i="4"/>
  <c r="AB50" i="3"/>
  <c r="I4" i="2"/>
  <c r="I10" i="2" s="1"/>
  <c r="I30" i="2" s="1"/>
  <c r="H4" i="2"/>
  <c r="H10" i="2" s="1"/>
  <c r="H30" i="2" s="1"/>
  <c r="C3" i="12"/>
  <c r="Z12" i="4" a="1"/>
  <c r="Z12" i="4" s="1"/>
  <c r="AA12" i="4" s="1"/>
  <c r="AB12" i="4" s="1"/>
  <c r="Z8" i="4" a="1"/>
  <c r="Z8" i="4" s="1"/>
  <c r="AA8" i="4" s="1"/>
  <c r="AB8" i="4" s="1"/>
  <c r="Z7" i="4" a="1"/>
  <c r="Z7" i="4" s="1"/>
  <c r="AA7" i="4" s="1"/>
  <c r="AA24" i="4"/>
  <c r="AB24" i="4" s="1"/>
  <c r="AA23" i="4"/>
  <c r="AB23" i="4" s="1"/>
  <c r="AA21" i="4"/>
  <c r="AB21" i="4" s="1"/>
  <c r="AA13" i="4"/>
  <c r="AB13" i="4" s="1"/>
  <c r="AA11" i="4"/>
  <c r="AB11" i="4" s="1"/>
  <c r="AA10" i="4"/>
  <c r="AB10" i="4" s="1"/>
  <c r="AA18" i="4"/>
  <c r="AB18" i="4" s="1"/>
  <c r="AA9" i="4"/>
  <c r="AB9" i="4" s="1"/>
  <c r="AA14" i="4"/>
  <c r="AB14" i="4" s="1"/>
  <c r="AA22" i="4"/>
  <c r="AB22" i="4" s="1"/>
  <c r="AB5" i="4"/>
  <c r="Y26" i="4" l="1"/>
  <c r="Z26" i="4" s="1" a="1"/>
  <c r="Z26" i="4" s="1"/>
  <c r="AA26" i="4" s="1"/>
  <c r="AB26" i="4" s="1"/>
  <c r="Y25" i="4"/>
  <c r="Z25" i="4" s="1" a="1"/>
  <c r="Z25" i="4" s="1"/>
  <c r="AA25" i="4" s="1"/>
  <c r="AB25" i="4" s="1"/>
  <c r="Y28" i="4"/>
  <c r="Z28" i="4" s="1" a="1"/>
  <c r="Z28" i="4" s="1"/>
  <c r="AA28" i="4" s="1"/>
  <c r="AB28" i="4" s="1"/>
  <c r="Y19" i="4"/>
  <c r="Z19" i="4" s="1" a="1"/>
  <c r="Z19" i="4" s="1"/>
  <c r="AA19" i="4" s="1"/>
  <c r="AB51" i="3"/>
  <c r="AB7" i="4"/>
  <c r="AB19" i="4" l="1"/>
  <c r="AA30" i="4"/>
  <c r="AB30" i="4"/>
  <c r="AB31" i="4" s="1"/>
  <c r="D94" i="17"/>
  <c r="D93" i="17"/>
  <c r="D96" i="17" l="1"/>
  <c r="D97" i="17" s="1"/>
  <c r="D115" i="17" l="1"/>
  <c r="D116" i="17" s="1"/>
  <c r="D100" i="17"/>
  <c r="D101" i="17" s="1"/>
  <c r="D102" i="17" l="1"/>
  <c r="D107" i="17" s="1"/>
  <c r="D117" i="17" s="1"/>
  <c r="D118" i="17"/>
  <c r="D103" i="17" l="1"/>
  <c r="D105" i="17"/>
  <c r="D104" i="17"/>
  <c r="D119" i="17"/>
  <c r="G119" i="17" s="1"/>
  <c r="K119" i="11" l="1"/>
  <c r="H68" i="11"/>
  <c r="K78" i="11"/>
  <c r="H7" i="11"/>
  <c r="K98" i="11"/>
  <c r="H50" i="11"/>
  <c r="H15" i="11"/>
  <c r="H41" i="11"/>
  <c r="H59" i="11"/>
  <c r="H23" i="11"/>
  <c r="K108" i="11"/>
  <c r="H32" i="11"/>
  <c r="K88" i="11"/>
  <c r="K41" i="11" l="1"/>
  <c r="K43" i="11" s="1"/>
  <c r="D7" i="12" s="1"/>
  <c r="E7" i="12" s="1"/>
  <c r="F7" i="12" s="1"/>
  <c r="K23" i="11"/>
  <c r="K25" i="11" s="1"/>
  <c r="D5" i="12" s="1"/>
  <c r="E5" i="12" s="1"/>
  <c r="F5" i="12" s="1"/>
  <c r="K68" i="11"/>
  <c r="K70" i="11" s="1"/>
  <c r="D12" i="12" s="1"/>
  <c r="E12" i="12" s="1"/>
  <c r="F12" i="12" s="1"/>
  <c r="K59" i="11"/>
  <c r="K61" i="11" s="1"/>
  <c r="D11" i="12" s="1"/>
  <c r="E11" i="12" s="1"/>
  <c r="M119" i="11"/>
  <c r="M121" i="11" s="1"/>
  <c r="D19" i="12" s="1"/>
  <c r="E19" i="12" s="1"/>
  <c r="K15" i="11"/>
  <c r="K17" i="11" s="1"/>
  <c r="D4" i="12" s="1"/>
  <c r="E4" i="12" s="1"/>
  <c r="F4" i="12" s="1"/>
  <c r="K7" i="11"/>
  <c r="K9" i="11" s="1"/>
  <c r="D3" i="12" s="1"/>
  <c r="E3" i="12" s="1"/>
  <c r="K50" i="11"/>
  <c r="K52" i="11" s="1"/>
  <c r="D8" i="12" s="1"/>
  <c r="E8" i="12" s="1"/>
  <c r="F8" i="12" s="1"/>
  <c r="M88" i="11"/>
  <c r="M90" i="11" s="1"/>
  <c r="D16" i="12" s="1"/>
  <c r="E16" i="12" s="1"/>
  <c r="M98" i="11"/>
  <c r="M100" i="11" s="1"/>
  <c r="D17" i="12" s="1"/>
  <c r="E17" i="12" s="1"/>
  <c r="K32" i="11"/>
  <c r="K34" i="11" s="1"/>
  <c r="D6" i="12" s="1"/>
  <c r="E6" i="12" s="1"/>
  <c r="F6" i="12" s="1"/>
  <c r="M108" i="11"/>
  <c r="M110" i="11" s="1"/>
  <c r="D18" i="12" s="1"/>
  <c r="E18" i="12" s="1"/>
  <c r="M78" i="11"/>
  <c r="M80" i="11" s="1"/>
  <c r="D13" i="12" s="1"/>
  <c r="E13" i="12" s="1"/>
  <c r="F13" i="12" s="1"/>
  <c r="E20" i="12" l="1"/>
  <c r="D32" i="12"/>
  <c r="E32" i="12" s="1"/>
  <c r="F32" i="12" s="1"/>
  <c r="F16" i="12"/>
  <c r="E9" i="12"/>
  <c r="F3" i="12"/>
  <c r="F9" i="12" s="1"/>
  <c r="D33" i="12"/>
  <c r="E33" i="12" s="1"/>
  <c r="F33" i="12" s="1"/>
  <c r="F19" i="12"/>
  <c r="F18" i="12"/>
  <c r="D30" i="12"/>
  <c r="E30" i="12" s="1"/>
  <c r="F30" i="12" s="1"/>
  <c r="F11" i="12"/>
  <c r="F14" i="12" s="1"/>
  <c r="E14" i="12"/>
  <c r="D29" i="12" s="1"/>
  <c r="E29" i="12" s="1"/>
  <c r="F29" i="12" s="1"/>
  <c r="F17" i="12"/>
  <c r="D31" i="12"/>
  <c r="E31" i="12" s="1"/>
  <c r="F31" i="12" s="1"/>
  <c r="D28" i="12" l="1"/>
  <c r="E28" i="12" s="1"/>
  <c r="E22" i="12"/>
  <c r="F23" i="12" s="1"/>
  <c r="F20" i="12"/>
  <c r="F28" i="12" l="1"/>
  <c r="F34" i="12" s="1"/>
  <c r="H34" i="12" s="1"/>
  <c r="E34" i="12"/>
  <c r="F38" i="12" l="1"/>
  <c r="F39" i="12"/>
  <c r="F36" i="12"/>
  <c r="F37" i="12" s="1"/>
  <c r="F40" i="1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54445D-492B-4A4B-A441-727E40C6665D}" keepAlive="1" name="Consulta - Planilha1" description="Conexão com a consulta 'Planilha1' na pasta de trabalho." type="5" refreshedVersion="0" background="1" saveData="1">
    <dbPr connection="Provider=Microsoft.Mashup.OleDb.1;Data Source=$Workbook$;Location=Planilha1;Extended Properties=&quot;&quot;" command="SELECT * FROM [Planilha1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<sst xmlns="http://schemas.openxmlformats.org/spreadsheetml/2006/main" count="1187" uniqueCount="448">
  <si>
    <t>TIPO DE ÁREA</t>
  </si>
  <si>
    <t>TÉRREO</t>
  </si>
  <si>
    <t>1º ANDAR</t>
  </si>
  <si>
    <t>TOTAL</t>
  </si>
  <si>
    <t>Áreas Internas</t>
  </si>
  <si>
    <t>Pisos acarpetados (auditório)</t>
  </si>
  <si>
    <t>Almoxarifados/galpões</t>
  </si>
  <si>
    <t>Oficinas (garagem)</t>
  </si>
  <si>
    <t>Áreas com espaços livres - saguão, hall e salão (porcelanato)</t>
  </si>
  <si>
    <t>Banheiros</t>
  </si>
  <si>
    <t>M²</t>
  </si>
  <si>
    <t>Áreas Externas</t>
  </si>
  <si>
    <t>Pisos pavimentados adjacentes/contíguos às edificações</t>
  </si>
  <si>
    <t>Varrição de passeios e arruamentos</t>
  </si>
  <si>
    <t>Pátios e áreas verdes com baixa frequência</t>
  </si>
  <si>
    <t>coleta de detritos em pátios e áreas verdes com frequência diária</t>
  </si>
  <si>
    <t>Esquadrias Externas</t>
  </si>
  <si>
    <t>face externa com exposição a situação de risco</t>
  </si>
  <si>
    <t>face externa sem exposição a situação de risco</t>
  </si>
  <si>
    <t>face interna</t>
  </si>
  <si>
    <t>Fachadas Envidraçadas</t>
  </si>
  <si>
    <t>Frontal</t>
  </si>
  <si>
    <t>Posterior</t>
  </si>
  <si>
    <t>Lateral esquerda</t>
  </si>
  <si>
    <t>Lateral direita</t>
  </si>
  <si>
    <t>Área a ser considerada para cálculo do número de 
serventes, em m²</t>
  </si>
  <si>
    <t>G2</t>
  </si>
  <si>
    <t>G1</t>
  </si>
  <si>
    <t>A</t>
  </si>
  <si>
    <t>2º ANDAR</t>
  </si>
  <si>
    <t>COBERTURA</t>
  </si>
  <si>
    <t>Pisos frios (piso elevado)</t>
  </si>
  <si>
    <t>ÁREA (M²)</t>
  </si>
  <si>
    <t>PRODUTIVIDADE (M²)</t>
  </si>
  <si>
    <t>FATOR ENCARREGADO</t>
  </si>
  <si>
    <t>MEMÓRIA DE CÁLCULO SERVENTE</t>
  </si>
  <si>
    <t>MEMÓRIA DE CÁLCULO ENCARREGADO</t>
  </si>
  <si>
    <t>SUBTOTAL</t>
  </si>
  <si>
    <t>FREQUÊNCIA MENSAL (HORA)</t>
  </si>
  <si>
    <t>utilizado para cálculo jornada de trabalho no mês de 188,76 horas</t>
  </si>
  <si>
    <t>FREQUÊNCIA SEMESTRAL (HORAS)</t>
  </si>
  <si>
    <t>utilizado para cálculo jornada de trabalho no semestre de 1132,6 horas</t>
  </si>
  <si>
    <t>MATERIAIS</t>
  </si>
  <si>
    <t>CESTA DE PREÇOS</t>
  </si>
  <si>
    <t>TRATAMENTO ESTATÍSTICO DOS PREÇOS COLETADOS</t>
  </si>
  <si>
    <t>Parâmetro: II - contratações similares feitas pela Administração Pública</t>
  </si>
  <si>
    <t>Parâmetro: III - [...]sítios eletrônicos especializados ou de domínio amplo</t>
  </si>
  <si>
    <t>ITEM</t>
  </si>
  <si>
    <t>DESCRIÇÃO</t>
  </si>
  <si>
    <t>UNIDADE</t>
  </si>
  <si>
    <t>DESVIO PADRÃO</t>
  </si>
  <si>
    <t>LIMITE SUPERIOR</t>
  </si>
  <si>
    <t>LIMITE INFERIOR</t>
  </si>
  <si>
    <t>MÉDIA SANEADA</t>
  </si>
  <si>
    <t>PREÇO ESTIMADO UNITÁRIO</t>
  </si>
  <si>
    <t>PREÇO TOTAL ESTIMADO MENSAL</t>
  </si>
  <si>
    <t>GALÃO</t>
  </si>
  <si>
    <t>PACOTE</t>
  </si>
  <si>
    <t>FRASCO</t>
  </si>
  <si>
    <t>CAIXA</t>
  </si>
  <si>
    <t>EQUIPAMENTOS E UTENSÍLIOS</t>
  </si>
  <si>
    <t>MÉDIA</t>
  </si>
  <si>
    <t>MEDIANA</t>
  </si>
  <si>
    <t>PREÇO TOTAL ESTIMADO</t>
  </si>
  <si>
    <t xml:space="preserve">VALORES RESIDUAIS 
(depreciação 10%)
</t>
  </si>
  <si>
    <t>Obs: valor indicado de forma automática no módulo 5 - insumos diversos.Tal custo será diluído entre todos os profissionais que utilizarão os referidos equipamentos, considerando a vida útil de 5 anos (60 meses)</t>
  </si>
  <si>
    <t>UNIFORME - SERVENTES (masculino e/ou feminino)</t>
  </si>
  <si>
    <t>QUANTIDADE SEMESTRAL</t>
  </si>
  <si>
    <t>QUANTIDADE ANUAL</t>
  </si>
  <si>
    <t>PREÇO TOTAL ESTIMADO ANUAL</t>
  </si>
  <si>
    <t>Calça   - Comprida com elástico e cordão em tecido TACTEL</t>
  </si>
  <si>
    <t>Camiseta de malha fria com manga curta e gola careca, com emblema da empresa, para uso unissex;</t>
  </si>
  <si>
    <t>Pares de meia de algodão</t>
  </si>
  <si>
    <t>PAR</t>
  </si>
  <si>
    <t>Bota (botina de segurança), na cor preta, com elástico nas laterais, solado antiderrapante, palmilha confortável, em borracha ou material sintético</t>
  </si>
  <si>
    <t xml:space="preserve">Botas de Borracha - Cano Longo - PVC. </t>
  </si>
  <si>
    <t>UNIFORME - ENCARREGADO</t>
  </si>
  <si>
    <t>Calças, estilo social, em tecido Gabardine com Elastano ou similar, na cor preta;</t>
  </si>
  <si>
    <t>Camisas em popeline 100% algodão, manga comprida, na cor branca;</t>
  </si>
  <si>
    <t>Cintos em couro, de boa qualidade, na cor preta;</t>
  </si>
  <si>
    <t>Pares de meia, na cor preta;</t>
  </si>
  <si>
    <t>Pares de sapato, modelo social em couro, na cor preta.</t>
  </si>
  <si>
    <t>B</t>
  </si>
  <si>
    <t>C</t>
  </si>
  <si>
    <t>D</t>
  </si>
  <si>
    <t>SERVENTE</t>
  </si>
  <si>
    <t>Tipo de Serviço (mesmo serviço com características distintas)</t>
  </si>
  <si>
    <t>5143-20</t>
  </si>
  <si>
    <t>Salário Normativo da Categoria Profissional</t>
  </si>
  <si>
    <t>Categoria Profissional (vinculada à execução contratual)</t>
  </si>
  <si>
    <t>Módulo 1 - Composição da Remuneração</t>
  </si>
  <si>
    <t>Composição da Remuneração</t>
  </si>
  <si>
    <t>Outros (especificar)</t>
  </si>
  <si>
    <t>2.1</t>
  </si>
  <si>
    <t>13º (décimo terceiro) Salário</t>
  </si>
  <si>
    <t>Férias e Adicional de Férias</t>
  </si>
  <si>
    <t>2.2</t>
  </si>
  <si>
    <t>GPS, FGTS e outras contribuições</t>
  </si>
  <si>
    <t>INSS</t>
  </si>
  <si>
    <t>Salário Educação</t>
  </si>
  <si>
    <t>SAT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</si>
  <si>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</si>
  <si>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</si>
  <si>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</si>
  <si>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</si>
  <si>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</si>
  <si>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</si>
  <si>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</si>
  <si>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</si>
  <si>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</si>
  <si>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>2.3</t>
  </si>
  <si>
    <t>Benefícios Mensais e Diários</t>
  </si>
  <si>
    <t>Transporte</t>
  </si>
  <si>
    <t>Auxílio-Refeição/Alimentação</t>
  </si>
  <si>
    <t>13º (décimo terceiro) Salário, Férias e Adicional de Férias</t>
  </si>
  <si>
    <t>Provisão para Rescisão</t>
  </si>
  <si>
    <t>Multa do FGTS e contribuição social sobre o Aviso Prévio Indenizado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</si>
  <si>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</si>
  <si>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</si>
  <si>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</si>
  <si>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</si>
  <si>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</si>
  <si>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Afastamento Maternidade</t>
  </si>
  <si>
    <t>Substituto na cobertura de Outras ausências (especificar)</t>
  </si>
  <si>
    <t>4.2</t>
  </si>
  <si>
    <t>Custo de Reposição do Profissional Ausente</t>
  </si>
  <si>
    <t>Substituto na Intrajornada</t>
  </si>
  <si>
    <t>Módulo 5 - Insumos Diversos</t>
  </si>
  <si>
    <t>Insumos Diversos</t>
  </si>
  <si>
    <t>Uniformes</t>
  </si>
  <si>
    <t>Materiais</t>
  </si>
  <si>
    <t>Equipamentos</t>
  </si>
  <si>
    <t>Módulo 6 - Custos Indiretos, Tributos e Lucro</t>
  </si>
  <si>
    <t>Custos Indiretos</t>
  </si>
  <si>
    <t>Lucro</t>
  </si>
  <si>
    <t>Tributos</t>
  </si>
  <si>
    <t>2. QUADRO-RESUMO DO CUSTO POR EMPREGADO</t>
  </si>
  <si>
    <t>Encargos e Benefícios Anuais, Mensais e Diários</t>
  </si>
  <si>
    <t>Custos Indiretos, Tributos e Lucro</t>
  </si>
  <si>
    <t>PREÇO MENSAL UNITÁRIO POR M²</t>
  </si>
  <si>
    <t>I - ÁREA INTERNA - PISO ACARPETADO</t>
  </si>
  <si>
    <t xml:space="preserve">MÃO DE OBRA </t>
  </si>
  <si>
    <t>PRODUTIVIDADE  (1 / M²)</t>
  </si>
  <si>
    <t>PREÇO HOMEM-MÊS (R$)</t>
  </si>
  <si>
    <t xml:space="preserve"> SUBTOTAL (R$ / M²) </t>
  </si>
  <si>
    <t>ENCARREGADO</t>
  </si>
  <si>
    <t>X</t>
  </si>
  <si>
    <t>TOTAL UNITARIO ( M² )</t>
  </si>
  <si>
    <t>I - ÁREA INTERNA - PISOS FRIOS</t>
  </si>
  <si>
    <t>I - ÁREA INTERNA - ALMOXARIFADOS/GALPÕES</t>
  </si>
  <si>
    <t>I - ÁREA INTERNA - OFICINAS/GARAGENS</t>
  </si>
  <si>
    <t>I - ÁREA INTERNA - ÁREAS COM ESPAÇOS LIVROS - HALL (PORCELANATO)</t>
  </si>
  <si>
    <t>I - ÁREA INTERNA - BANHEIROS</t>
  </si>
  <si>
    <t>II- ÁREA EXTERNA - PISOS PAVIMENTADOS ADJACENTES</t>
  </si>
  <si>
    <t>PRODUTIVIDADE (1 / M²)</t>
  </si>
  <si>
    <t>II- ÁREA EXTERNA - VARRIÇÃO DE PASSEIOS E ARRUAMENTOS</t>
  </si>
  <si>
    <t>II- ÁREA EXTERNA - PÁTIOS E ÁREAS VERDES DE BAIXA FREQUÊNCIA</t>
  </si>
  <si>
    <t>MÃO DE OBRA</t>
  </si>
  <si>
    <t>PRODUTIVIDADE                   (1 / M²)</t>
  </si>
  <si>
    <t>FREQUÊNCIA NO MÊS (HORAS)</t>
  </si>
  <si>
    <t>JORNADA DE TRABALHO NO MÊS (HORAS)</t>
  </si>
  <si>
    <t>Ki                          (1)x(2)x(3)</t>
  </si>
  <si>
    <t>PREÇO           HOMEM-MÊS                             (R$)</t>
  </si>
  <si>
    <t>SUBTOTAL           (R$ / M²)</t>
  </si>
  <si>
    <t xml:space="preserve">( 1 ). </t>
  </si>
  <si>
    <t>( 2 ).</t>
  </si>
  <si>
    <t>( 3 ).</t>
  </si>
  <si>
    <t>( 4).</t>
  </si>
  <si>
    <t>( 5 ).</t>
  </si>
  <si>
    <t>( 6 ).</t>
  </si>
  <si>
    <t>III- ESQUADRIAS EXTERNA COM EXPOSIÇÃO À SITUAÇÃO DE RISCO</t>
  </si>
  <si>
    <t>Ki (1)x(2)x(3)</t>
  </si>
  <si>
    <t>PREÇO HOMEM-MÊS                             (R$)</t>
  </si>
  <si>
    <t>SUBTOTAL  (R$ / M²)</t>
  </si>
  <si>
    <t>III- ESQUADRIAS EXTERNA SEM EXPOSIÇÃO À SITUAÇÃO DE RISCO</t>
  </si>
  <si>
    <t>III- ESQUADRIAS INTERNA SEM EXPOSIÇÃO À SITUAÇÃO DE RISCO</t>
  </si>
  <si>
    <t>FACHADAS ENVIDRAÇADAS</t>
  </si>
  <si>
    <t xml:space="preserve">IV- FACHADAS ENVIDRAÇADAS </t>
  </si>
  <si>
    <t>SUBTOTAL   (R$ / M²)</t>
  </si>
  <si>
    <t xml:space="preserve">QUADRO RESUMO M² – VALOR MENSAL / ANUAL DOS SERVIÇOS </t>
  </si>
  <si>
    <t>DESCRIÇÃO DA ÀREA</t>
  </si>
  <si>
    <t>VALOR (R$/M²)</t>
  </si>
  <si>
    <t>SUBTOTAL MENSAL</t>
  </si>
  <si>
    <t>TOTAL ANUAL</t>
  </si>
  <si>
    <t>VALOR TOTAL DA AREA INTERNA</t>
  </si>
  <si>
    <t>VALOR TOTAL DA AREA EXTERNA</t>
  </si>
  <si>
    <t>VALOR TOTAL ITENS 3 E 4</t>
  </si>
  <si>
    <t>TOTAL MENSAL</t>
  </si>
  <si>
    <t>QUADRO RESUMO M² – VALOR MENSAL / ANUAL DOS SERVIÇOS</t>
  </si>
  <si>
    <t>TOTAL 12 MESES</t>
  </si>
  <si>
    <t>Área Interna</t>
  </si>
  <si>
    <t>Área Externa</t>
  </si>
  <si>
    <t>Esquadrias (face) internas</t>
  </si>
  <si>
    <t>Esquadrias (face) externa sem risco</t>
  </si>
  <si>
    <t>Esquadrias (face) externa com risco(*)</t>
  </si>
  <si>
    <t xml:space="preserve">TOTAL </t>
  </si>
  <si>
    <t>PE Nº 17/2023 DEFESA</t>
  </si>
  <si>
    <t>PE Nº 9001/2024 MJSP</t>
  </si>
  <si>
    <t>PE Nº 9001/2024 MMA</t>
  </si>
  <si>
    <t>PE Nº 9001/2024 MPU</t>
  </si>
  <si>
    <t>PE Nº 9002/2024 MCTIC</t>
  </si>
  <si>
    <t>VASSOURA PIAÇAVA</t>
  </si>
  <si>
    <t>RODO PEQUENO PARA PIA</t>
  </si>
  <si>
    <t>PE Nº 9002/2024 ITI</t>
  </si>
  <si>
    <t>Ct. 17/2023 INEP</t>
  </si>
  <si>
    <t xml:space="preserve">MEDIANA </t>
  </si>
  <si>
    <t>COEFICIENTE DE VARIAÇÃO DA MÉDIA (%)</t>
  </si>
  <si>
    <t>COEFICIENTE DE VARIAÇÃO DA MÉDIA SANEADA (%)</t>
  </si>
  <si>
    <t>COEFICIENTE DE VARIAÇÃO (%)</t>
  </si>
  <si>
    <t>PARÂMETRO UTILIZADO</t>
  </si>
  <si>
    <t>Pisos frios</t>
  </si>
  <si>
    <t>-</t>
  </si>
  <si>
    <t>Pisos acarpetados</t>
  </si>
  <si>
    <t>Área a ser considerada para cálculo do número de serventes, em m²</t>
  </si>
  <si>
    <t>EDIFÍCIO SEDE</t>
  </si>
  <si>
    <t>DEPÓSITO SIA</t>
  </si>
  <si>
    <t>ÁREA TOTAL DEPÓSITO SIA (M²)</t>
  </si>
  <si>
    <t>ÁREA TOTAL INEP SEDE (M²)</t>
  </si>
  <si>
    <t>TÉRREO (M²)</t>
  </si>
  <si>
    <t>1º ANDAR (M²)</t>
  </si>
  <si>
    <t>TOTAL (M²)</t>
  </si>
  <si>
    <t>ÁREA TOTAL DEPÓSITO SIA + EDIFÍCIO SEDE (M²)</t>
  </si>
  <si>
    <t>CUSTO MENSAL POR FUNCIONÁRIO</t>
  </si>
  <si>
    <t>QUANTIDADE A SER FORNECIDA</t>
  </si>
  <si>
    <t>QUANTIDADE MENSAL A SER FORNECIDA</t>
  </si>
  <si>
    <t>PE Nº 17/2023 DEFESA - UASG 110511</t>
  </si>
  <si>
    <t>CONTRATOS BASE</t>
  </si>
  <si>
    <t>MÓDULO 1: COMPOSIÇÃO DA REMUNERAÇÃO</t>
  </si>
  <si>
    <t>Salário base</t>
  </si>
  <si>
    <t>Adicional de Periculosidade</t>
  </si>
  <si>
    <t>Adicional de Insalubridade</t>
  </si>
  <si>
    <t>Adicional Noturno</t>
  </si>
  <si>
    <t>Adicional de Hora Noturna Reduzida</t>
  </si>
  <si>
    <t>TOTAL DE REMUNERAÇÃO</t>
  </si>
  <si>
    <t xml:space="preserve">MÓDULO 2: ENCARGOS E BENEFÍCIOS ANUAIS, MENSAIS E DIÁRIOS </t>
  </si>
  <si>
    <t>SUBMÓDULO 2.1: 13º (décimo terceiro) Salário, Férias e Adicional de Férias (%)</t>
  </si>
  <si>
    <t>SUBMÓDULO 2.2: Encargos Previdenciários (GPS), Fundo de Garantia por Tempo de Serviço (FGTS) e outras contribuições (%)</t>
  </si>
  <si>
    <t>SUBMÓDULO 2.3: Benefícios Mensais e Diários</t>
  </si>
  <si>
    <t>CCT - Cláusula Décima Sétima - 21 dias</t>
  </si>
  <si>
    <t>CCT - Cláusula Décima Sexta - R$42,20 * 21 = R$886,20</t>
  </si>
  <si>
    <t>Plano ambulatorial</t>
  </si>
  <si>
    <t>(Parecer nº 15/2014 e 12/2016 CPLC/DEPCONSU/PGF/AGU)</t>
  </si>
  <si>
    <t>Assistência Odontológica</t>
  </si>
  <si>
    <t>Seguro de Vida e Auxílio funeral</t>
  </si>
  <si>
    <t xml:space="preserve">QUADRO RESUMO DO MÓDULO 2: ENCARGOS E BENEFÍCIOS ANUAIS, MENSAIS E DIÁRIOS </t>
  </si>
  <si>
    <t>MÓDULO 3: PROVISÃO PARA RESCISÃO</t>
  </si>
  <si>
    <t>Insumos diversos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</si>
  <si>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</si>
  <si>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</si>
  <si>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</si>
  <si>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</si>
  <si>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 xml:space="preserve">Multa do FGTS e contribuição social sobre o Aviso Prévio Trabalhado </t>
  </si>
  <si>
    <t xml:space="preserve">MÓDULO 4: CUSTO DE REPOSIÇÃO DO PROFISSIONAL AUSENTE </t>
  </si>
  <si>
    <t>SUBMÓDULO 4.1: Ausências Legais</t>
  </si>
  <si>
    <t>Substituto na cobertura de Ausências por acidente de trabalho</t>
  </si>
  <si>
    <t>Outros</t>
  </si>
  <si>
    <t>QUADRO RESUMO DO MÓDULO 4: CUSTO DE REPOSIÇÃO DO PROFISSIONAL AUSENTE</t>
  </si>
  <si>
    <t>Ausências Legais</t>
  </si>
  <si>
    <t>MÓDULO 5: INSUMO DIVERSOS</t>
  </si>
  <si>
    <t>Equipamentos (Ponto Eletrônico)</t>
  </si>
  <si>
    <t>MÓDULO 6: CUSTOS INDIRETOS, TRIBUTO E LUCRO</t>
  </si>
  <si>
    <t>C.1</t>
  </si>
  <si>
    <t>PIS</t>
  </si>
  <si>
    <t xml:space="preserve">Percentual máximo conforme regime tributario do Lucro Real </t>
  </si>
  <si>
    <t>C.2</t>
  </si>
  <si>
    <t>COFINS</t>
  </si>
  <si>
    <t>C.3</t>
  </si>
  <si>
    <t>ISS</t>
  </si>
  <si>
    <t>As células em amarelo não deverão ser alteradas</t>
  </si>
  <si>
    <t>N.º do processo administrativo:</t>
  </si>
  <si>
    <t>23036.009080/2023-51</t>
  </si>
  <si>
    <t>Licitação N.º</t>
  </si>
  <si>
    <t>Data e apresentação da proposa (dia/mês/ano)</t>
  </si>
  <si>
    <t>Município/UF</t>
  </si>
  <si>
    <t>DF</t>
  </si>
  <si>
    <t>Ano de acordo coletivo, convenção coletiva ou sentença normativa em dissídio coletivo</t>
  </si>
  <si>
    <t>Número de meses de execução contratual</t>
  </si>
  <si>
    <t>Vigência Máxima</t>
  </si>
  <si>
    <t>120 Meses</t>
  </si>
  <si>
    <t>Tipo e serviço (mesmo serviço com características distintas)</t>
  </si>
  <si>
    <t>Unid. Medida</t>
  </si>
  <si>
    <t>Quantidade de Funcionários</t>
  </si>
  <si>
    <t>1.1</t>
  </si>
  <si>
    <t>Posto</t>
  </si>
  <si>
    <t>Dados complementares para composição dos custos referente à mão-de-obra</t>
  </si>
  <si>
    <t xml:space="preserve">Classificação Brasileira de Ocupações ( CBO ) </t>
  </si>
  <si>
    <t xml:space="preserve">MÓDULO 1 </t>
  </si>
  <si>
    <t>Percentual (%)</t>
  </si>
  <si>
    <t>Valor (R$)</t>
  </si>
  <si>
    <t xml:space="preserve">Salário-Base </t>
  </si>
  <si>
    <t>CCT 2024/2024</t>
  </si>
  <si>
    <t xml:space="preserve">Adicional de Insalubridade </t>
  </si>
  <si>
    <t>Total</t>
  </si>
  <si>
    <t>MÓDULO 2</t>
  </si>
  <si>
    <t>ENCARGOS E BENEFICIOS ANUAIS, MENSAIS E DIÁRIOS</t>
  </si>
  <si>
    <t>Submódulo 2.1</t>
  </si>
  <si>
    <t xml:space="preserve">13º (Décimo Terceiro) Salário  </t>
  </si>
  <si>
    <t xml:space="preserve">Férias e Adicional de férias </t>
  </si>
  <si>
    <t>Submódulo 2.2</t>
  </si>
  <si>
    <t>Encargos Previdenciários (GPS), Fundo de Garantia por Tempo de Serviço (FGTS) e outras contribuições</t>
  </si>
  <si>
    <t xml:space="preserve">INSS </t>
  </si>
  <si>
    <t xml:space="preserve">Salário Educação </t>
  </si>
  <si>
    <t xml:space="preserve">SAT (Seguro Acidente de Trabalho)  </t>
  </si>
  <si>
    <t>SANAI - SENAC</t>
  </si>
  <si>
    <t xml:space="preserve">SEBRAE </t>
  </si>
  <si>
    <t xml:space="preserve">INCRA </t>
  </si>
  <si>
    <t xml:space="preserve">FGTS </t>
  </si>
  <si>
    <t>Sumódulo 2.3</t>
  </si>
  <si>
    <r>
      <t xml:space="preserve">Transporte                                                                                             </t>
    </r>
    <r>
      <rPr>
        <sz val="11"/>
        <rFont val="Aptos Display"/>
        <family val="2"/>
      </rPr>
      <t xml:space="preserve">dias úteis: </t>
    </r>
    <r>
      <rPr>
        <b/>
        <sz val="11"/>
        <rFont val="Aptos Display"/>
        <family val="2"/>
      </rPr>
      <t>21</t>
    </r>
    <r>
      <rPr>
        <sz val="11"/>
        <rFont val="Aptos Display"/>
        <family val="2"/>
      </rPr>
      <t xml:space="preserve">     Valor diário:</t>
    </r>
    <r>
      <rPr>
        <b/>
        <sz val="11"/>
        <rFont val="Aptos Display"/>
        <family val="2"/>
      </rPr>
      <t xml:space="preserve"> R$11,00</t>
    </r>
  </si>
  <si>
    <t>Dedução legal de 6% sobre o salário</t>
  </si>
  <si>
    <r>
      <t xml:space="preserve">Auxilio Alimentação                                                                          </t>
    </r>
    <r>
      <rPr>
        <sz val="11"/>
        <rFont val="Aptos Display"/>
        <family val="2"/>
      </rPr>
      <t xml:space="preserve">dias úteis: </t>
    </r>
    <r>
      <rPr>
        <b/>
        <sz val="11"/>
        <rFont val="Aptos Display"/>
        <family val="2"/>
      </rPr>
      <t>21</t>
    </r>
    <r>
      <rPr>
        <sz val="11"/>
        <rFont val="Aptos Display"/>
        <family val="2"/>
      </rPr>
      <t xml:space="preserve">      Valor diário: </t>
    </r>
    <r>
      <rPr>
        <b/>
        <sz val="11"/>
        <rFont val="Aptos Display"/>
        <family val="2"/>
      </rPr>
      <t>R$42,20</t>
    </r>
  </si>
  <si>
    <t>Quadro- Resumo do Módulo 2 - Encargos e Benefícios Anuais, Mensais e Diários</t>
  </si>
  <si>
    <t>Encargos e Beneficios Anuais, Mensais e Dários</t>
  </si>
  <si>
    <t>Beneficios Mensais e Diários</t>
  </si>
  <si>
    <t>MÓDULO 3</t>
  </si>
  <si>
    <t xml:space="preserve">Incidência do FGTS sobre Aviso Prévio Indenizado </t>
  </si>
  <si>
    <r>
      <t>Multa do FGTS e contribuição social sobre o Aviso Prévio Indenizado</t>
    </r>
    <r>
      <rPr>
        <sz val="12"/>
        <color rgb="FFFF0000"/>
        <rFont val="Aptos Display"/>
        <family val="2"/>
      </rPr>
      <t xml:space="preserve">                                    </t>
    </r>
    <r>
      <rPr>
        <sz val="12"/>
        <rFont val="Aptos Display"/>
        <family val="2"/>
      </rPr>
      <t xml:space="preserve">       </t>
    </r>
  </si>
  <si>
    <t>Incidencia de GPS, FGTS e outras contribuições sobre o Aviso Prévio Trabalhado</t>
  </si>
  <si>
    <t>Multa do FGTS de contribuição social sobre o Aviso Prévio Trabalhado</t>
  </si>
  <si>
    <t>MÓDULO 4</t>
  </si>
  <si>
    <t>Submódulo 4.1</t>
  </si>
  <si>
    <t xml:space="preserve">Substituto na cobertura de Férias </t>
  </si>
  <si>
    <t>Submódulo 4.2</t>
  </si>
  <si>
    <t xml:space="preserve">Substituto na cobertura de Intervalo para repouso ou alimentação </t>
  </si>
  <si>
    <t>Quadro-Resumo do Módulo 4 - Custo de Reposição do Profissional Ausente</t>
  </si>
  <si>
    <t>MÓDULO 5</t>
  </si>
  <si>
    <t>Subtotal</t>
  </si>
  <si>
    <t>MÓDULO 6</t>
  </si>
  <si>
    <t xml:space="preserve">PIS    </t>
  </si>
  <si>
    <t xml:space="preserve">COFINS </t>
  </si>
  <si>
    <t>Mão de obra vinculada à execução contratual (valor mensal por empregado)</t>
  </si>
  <si>
    <t>Módulo 2 - Encargos e Beneficios Anuais, Mensais e Diários</t>
  </si>
  <si>
    <t>Módulo 3 - Provisão para Rescisão</t>
  </si>
  <si>
    <t>Módulo 4 - Custo de Reposição do Profissional Ausente + Intrajornada</t>
  </si>
  <si>
    <t>Subtotal (A+B+C+D+E)</t>
  </si>
  <si>
    <t>Valor Total por EMPREGADO</t>
  </si>
  <si>
    <t xml:space="preserve">Valor Total por Posto  </t>
  </si>
  <si>
    <t>Dados complementares para composição dos custos referente á mão-de-obra</t>
  </si>
  <si>
    <t>4101-05</t>
  </si>
  <si>
    <t>Percentual</t>
  </si>
  <si>
    <t>Valor</t>
  </si>
  <si>
    <t>Férias + Adicional de férias</t>
  </si>
  <si>
    <t>Encargos Previdenciários(GPS), Fundo de Garantia por tempo de Serviço(FGTS) e outras contribuições</t>
  </si>
  <si>
    <t>GPS, FGTS e Outras Contribuições</t>
  </si>
  <si>
    <t xml:space="preserve">Seguro Acidente de Trabalho  </t>
  </si>
  <si>
    <t xml:space="preserve">SESI ou SESC  </t>
  </si>
  <si>
    <t>SANAI / SENAC</t>
  </si>
  <si>
    <r>
      <t xml:space="preserve">Transporte                                                                                           </t>
    </r>
    <r>
      <rPr>
        <sz val="12"/>
        <rFont val="Aptos Display"/>
        <family val="2"/>
      </rPr>
      <t xml:space="preserve"> dias úteis: 21     Valor diário: R$11,00</t>
    </r>
  </si>
  <si>
    <r>
      <t>Auxilio Alimentação</t>
    </r>
    <r>
      <rPr>
        <b/>
        <sz val="10"/>
        <color rgb="FFFF0000"/>
        <rFont val="Aptos Display"/>
        <family val="2"/>
      </rPr>
      <t xml:space="preserve"> </t>
    </r>
    <r>
      <rPr>
        <b/>
        <sz val="12"/>
        <rFont val="Aptos Display"/>
        <family val="2"/>
      </rPr>
      <t xml:space="preserve">                                                                      </t>
    </r>
    <r>
      <rPr>
        <sz val="12"/>
        <rFont val="Aptos Display"/>
        <family val="2"/>
      </rPr>
      <t>dias úteis:21      Valor diário: R$42,20</t>
    </r>
  </si>
  <si>
    <t>Incidência do FGTS sobre Aviso Prévio Indenizado</t>
  </si>
  <si>
    <t>Substituto nas Ausencias Legais</t>
  </si>
  <si>
    <t>Módulo 5 -  Insumos Diversos</t>
  </si>
  <si>
    <t>Servente - Média de Preços</t>
  </si>
  <si>
    <t>PE Nº 9002/2024 MCTI</t>
  </si>
  <si>
    <t>PE N.º 9/2023 - INEP</t>
  </si>
  <si>
    <t>CCT 2024</t>
  </si>
  <si>
    <t>IN 05/2017</t>
  </si>
  <si>
    <t>Percentual Máximo</t>
  </si>
  <si>
    <t>PLANILHA DE CUSTOS E FORMAÇÃO DE PREÇOS - SERVENTE</t>
  </si>
  <si>
    <t>23036.004493/2024-21</t>
  </si>
  <si>
    <t>ENCARREGADO(A) DE LIMPEZA</t>
  </si>
  <si>
    <t>Data-Base da Categoria (dia/mês/ano) -(SEAC/DF x SINDISERVIÇOS/DF 2024/2024) - DF000012/2024</t>
  </si>
  <si>
    <t>PLANILHA DE CUSTOS E FORMAÇÃO DE PREÇOS - ENCARREGADO(A) DE LIMPEZA</t>
  </si>
  <si>
    <t>Valor com desconto</t>
  </si>
  <si>
    <t>MÃO DE OBRA EFETIVA</t>
  </si>
  <si>
    <r>
      <rPr>
        <b/>
        <sz val="11"/>
        <color rgb="FF000000"/>
        <rFont val="Aptos Display"/>
        <family val="2"/>
      </rPr>
      <t>ASPIRADOR DE PÓ E ÁGUA</t>
    </r>
    <r>
      <rPr>
        <sz val="11"/>
        <color rgb="FF000000"/>
        <rFont val="Aptos Display"/>
        <family val="2"/>
      </rPr>
      <t xml:space="preserve">, tipo industrial, com potência de 1200 a 1.600 W, 20L (Referência: GT3000) </t>
    </r>
  </si>
  <si>
    <r>
      <rPr>
        <b/>
        <sz val="11"/>
        <color theme="1"/>
        <rFont val="Aptos Display"/>
        <family val="2"/>
      </rPr>
      <t>CARRINHO FUNCIONAL DE LIMPEZA</t>
    </r>
    <r>
      <rPr>
        <sz val="11"/>
        <color theme="1"/>
        <rFont val="Aptos Display"/>
        <family val="2"/>
      </rPr>
      <t xml:space="preserve"> com bolsa de vinil</t>
    </r>
  </si>
  <si>
    <r>
      <rPr>
        <b/>
        <sz val="11"/>
        <color theme="1"/>
        <rFont val="Aptos Display"/>
        <family val="2"/>
      </rPr>
      <t>SACO COLETOR EM VINIL</t>
    </r>
    <r>
      <rPr>
        <sz val="11"/>
        <color theme="1"/>
        <rFont val="Aptos Display"/>
        <family val="2"/>
      </rPr>
      <t> para carrinho funcional de limpeza</t>
    </r>
  </si>
  <si>
    <r>
      <rPr>
        <b/>
        <sz val="11"/>
        <color theme="1"/>
        <rFont val="Aptos Display"/>
        <family val="2"/>
      </rPr>
      <t>ENCERADEIRA   350 mm</t>
    </r>
    <r>
      <rPr>
        <sz val="11"/>
        <color theme="1"/>
        <rFont val="Aptos Display"/>
        <family val="2"/>
      </rPr>
      <t> (com discos brancos e pretos)</t>
    </r>
  </si>
  <si>
    <r>
      <rPr>
        <b/>
        <sz val="11"/>
        <color theme="1"/>
        <rFont val="Aptos Display"/>
        <family val="2"/>
      </rPr>
      <t>ENCERADEIRA  510mm</t>
    </r>
    <r>
      <rPr>
        <sz val="11"/>
        <color theme="1"/>
        <rFont val="Aptos Display"/>
        <family val="2"/>
      </rPr>
      <t> (com discos brancos e pretos)</t>
    </r>
  </si>
  <si>
    <r>
      <rPr>
        <b/>
        <sz val="11"/>
        <color theme="1"/>
        <rFont val="Aptos Display"/>
        <family val="2"/>
      </rPr>
      <t>ESCADA DE ALUMÍNIO</t>
    </r>
    <r>
      <rPr>
        <sz val="11"/>
        <color theme="1"/>
        <rFont val="Aptos Display"/>
        <family val="2"/>
      </rPr>
      <t> antiderrapante reforçada 04 degraus</t>
    </r>
  </si>
  <si>
    <r>
      <rPr>
        <b/>
        <sz val="11"/>
        <color theme="1"/>
        <rFont val="Aptos Display"/>
        <family val="2"/>
      </rPr>
      <t>ESCADA DE ALUMÍNIO</t>
    </r>
    <r>
      <rPr>
        <sz val="11"/>
        <color theme="1"/>
        <rFont val="Aptos Display"/>
        <family val="2"/>
      </rPr>
      <t> antiderrapante reforçada 09 degraus</t>
    </r>
  </si>
  <si>
    <r>
      <rPr>
        <b/>
        <sz val="11"/>
        <color theme="1"/>
        <rFont val="Aptos Display"/>
        <family val="2"/>
      </rPr>
      <t>LAVADORA DE ALTA PRESSÃO</t>
    </r>
    <r>
      <rPr>
        <sz val="11"/>
        <color theme="1"/>
        <rFont val="Aptos Display"/>
        <family val="2"/>
      </rPr>
      <t> de 1800 psi</t>
    </r>
  </si>
  <si>
    <r>
      <rPr>
        <b/>
        <sz val="11"/>
        <color theme="1"/>
        <rFont val="Aptos Display"/>
        <family val="2"/>
      </rPr>
      <t>RODO LIMPA VIDRO</t>
    </r>
    <r>
      <rPr>
        <sz val="11"/>
        <color theme="1"/>
        <rFont val="Aptos Display"/>
        <family val="2"/>
      </rPr>
      <t xml:space="preserve"> combinado, base metal 25 cm, com cabo extensor</t>
    </r>
  </si>
  <si>
    <r>
      <rPr>
        <b/>
        <sz val="11"/>
        <color theme="1"/>
        <rFont val="Aptos Display"/>
        <family val="2"/>
      </rPr>
      <t>PLACA SINALIZADORA</t>
    </r>
    <r>
      <rPr>
        <sz val="11"/>
        <color theme="1"/>
        <rFont val="Aptos Display"/>
        <family val="2"/>
      </rPr>
      <t xml:space="preserve"> “Cuidado Piso Molhado” ou "Limpeza em andamento" em polipropileno injetado</t>
    </r>
  </si>
  <si>
    <r>
      <rPr>
        <b/>
        <sz val="11"/>
        <color theme="1"/>
        <rFont val="Aptos Display"/>
        <family val="2"/>
      </rPr>
      <t>SUPORTE (DISPENSER)</t>
    </r>
    <r>
      <rPr>
        <sz val="11"/>
        <color theme="1"/>
        <rFont val="Aptos Display"/>
        <family val="2"/>
      </rPr>
      <t xml:space="preserve"> para sabonete líquido ( ou álcool) em gel, para refil de 800 ml do tipo “bag in Box”, de plástico, com frente branca, travas laterais acionadas por pressão, nas medidas aproximadas de : altura 28 x largura 12 x profundidade 12 cm.</t>
    </r>
  </si>
  <si>
    <r>
      <rPr>
        <b/>
        <sz val="11"/>
        <color theme="1"/>
        <rFont val="Aptos Display"/>
        <family val="2"/>
      </rPr>
      <t>RESERVATÓRIO</t>
    </r>
    <r>
      <rPr>
        <sz val="11"/>
        <color theme="1"/>
        <rFont val="Aptos Display"/>
        <family val="2"/>
      </rPr>
      <t xml:space="preserve"> para dispenser sabonete líquido/álcool em gel 800 ml com válvula</t>
    </r>
  </si>
  <si>
    <r>
      <t>Suporte (</t>
    </r>
    <r>
      <rPr>
        <b/>
        <sz val="11"/>
        <color theme="1"/>
        <rFont val="Aptos Display"/>
        <family val="2"/>
      </rPr>
      <t>DISPENSER</t>
    </r>
    <r>
      <rPr>
        <sz val="11"/>
        <color theme="1"/>
        <rFont val="Aptos Display"/>
        <family val="2"/>
      </rPr>
      <t xml:space="preserve">) para </t>
    </r>
    <r>
      <rPr>
        <b/>
        <sz val="11"/>
        <color theme="1"/>
        <rFont val="Aptos Display"/>
        <family val="2"/>
      </rPr>
      <t>PAPEL TOALHA</t>
    </r>
    <r>
      <rPr>
        <sz val="11"/>
        <color theme="1"/>
        <rFont val="Aptos Display"/>
        <family val="2"/>
      </rPr>
      <t xml:space="preserve"> tipo bobina</t>
    </r>
  </si>
  <si>
    <r>
      <t>Suporte</t>
    </r>
    <r>
      <rPr>
        <b/>
        <sz val="11"/>
        <color theme="1"/>
        <rFont val="Aptos Display"/>
        <family val="2"/>
      </rPr>
      <t xml:space="preserve"> (DISPENSER)</t>
    </r>
    <r>
      <rPr>
        <sz val="11"/>
        <color theme="1"/>
        <rFont val="Aptos Display"/>
        <family val="2"/>
      </rPr>
      <t xml:space="preserve"> para </t>
    </r>
    <r>
      <rPr>
        <b/>
        <sz val="11"/>
        <color theme="1"/>
        <rFont val="Aptos Display"/>
        <family val="2"/>
      </rPr>
      <t xml:space="preserve">PAPEL HIGIÊNICO </t>
    </r>
    <r>
      <rPr>
        <sz val="11"/>
        <color theme="1"/>
        <rFont val="Aptos Display"/>
        <family val="2"/>
      </rPr>
      <t>tipo rolão</t>
    </r>
  </si>
  <si>
    <r>
      <t>Suporte</t>
    </r>
    <r>
      <rPr>
        <b/>
        <sz val="11"/>
        <color theme="1"/>
        <rFont val="Aptos Display"/>
        <family val="2"/>
      </rPr>
      <t xml:space="preserve"> (DISPENSER)</t>
    </r>
    <r>
      <rPr>
        <sz val="11"/>
        <color theme="1"/>
        <rFont val="Aptos Display"/>
        <family val="2"/>
      </rPr>
      <t xml:space="preserve"> para papel </t>
    </r>
    <r>
      <rPr>
        <b/>
        <sz val="11"/>
        <color theme="1"/>
        <rFont val="Aptos Display"/>
        <family val="2"/>
      </rPr>
      <t>PROTETOR DE ASSENTO</t>
    </r>
    <r>
      <rPr>
        <sz val="11"/>
        <color theme="1"/>
        <rFont val="Aptos Display"/>
        <family val="2"/>
      </rPr>
      <t xml:space="preserve"> sanitário (grande), de plástico, com frente branca para refil de 40 folhas.</t>
    </r>
  </si>
  <si>
    <r>
      <rPr>
        <b/>
        <sz val="11"/>
        <color theme="1"/>
        <rFont val="Aptos Display"/>
        <family val="2"/>
      </rPr>
      <t xml:space="preserve">MANGUEIRA </t>
    </r>
    <r>
      <rPr>
        <sz val="11"/>
        <color theme="1"/>
        <rFont val="Aptos Display"/>
        <family val="2"/>
      </rPr>
      <t>trançada para jardim, 100 metros ½ com bicos</t>
    </r>
  </si>
  <si>
    <r>
      <rPr>
        <b/>
        <sz val="11"/>
        <color theme="1"/>
        <rFont val="Aptos Display"/>
        <family val="2"/>
      </rPr>
      <t xml:space="preserve">SUPORTE </t>
    </r>
    <r>
      <rPr>
        <sz val="11"/>
        <color theme="1"/>
        <rFont val="Aptos Display"/>
        <family val="2"/>
      </rPr>
      <t xml:space="preserve">articulado para </t>
    </r>
    <r>
      <rPr>
        <b/>
        <sz val="11"/>
        <color theme="1"/>
        <rFont val="Aptos Display"/>
        <family val="2"/>
      </rPr>
      <t>LT </t>
    </r>
  </si>
  <si>
    <r>
      <rPr>
        <b/>
        <sz val="11"/>
        <color theme="1"/>
        <rFont val="Aptos Display"/>
        <family val="2"/>
      </rPr>
      <t>CABO PARA SUPORTE DE LT</t>
    </r>
    <r>
      <rPr>
        <sz val="11"/>
        <color theme="1"/>
        <rFont val="Aptos Display"/>
        <family val="2"/>
      </rPr>
      <t xml:space="preserve"> de alumínio </t>
    </r>
  </si>
  <si>
    <r>
      <rPr>
        <b/>
        <sz val="11"/>
        <color theme="1"/>
        <rFont val="Aptos Display"/>
        <family val="2"/>
      </rPr>
      <t>BALDE</t>
    </r>
    <r>
      <rPr>
        <sz val="11"/>
        <color theme="1"/>
        <rFont val="Aptos Display"/>
        <family val="2"/>
      </rPr>
      <t>, material: polipropileno, capacidade:15 litros, cor: preto</t>
    </r>
  </si>
  <si>
    <r>
      <rPr>
        <b/>
        <sz val="11"/>
        <color theme="1"/>
        <rFont val="Aptos Display"/>
        <family val="2"/>
      </rPr>
      <t>BORRIFADOR</t>
    </r>
    <r>
      <rPr>
        <sz val="11"/>
        <color theme="1"/>
        <rFont val="Aptos Display"/>
        <family val="2"/>
      </rPr>
      <t>, material: plástico, tipo: spray, contendo bico borrifador, aplicação: material de limpeza. 500ml</t>
    </r>
  </si>
  <si>
    <r>
      <rPr>
        <b/>
        <sz val="11"/>
        <color theme="1"/>
        <rFont val="Aptos Display"/>
        <family val="2"/>
      </rPr>
      <t>PÁ COLETORA LIXO</t>
    </r>
    <r>
      <rPr>
        <sz val="11"/>
        <color theme="1"/>
        <rFont val="Aptos Display"/>
        <family val="2"/>
      </rPr>
      <t> jeitosa, plástica</t>
    </r>
  </si>
  <si>
    <r>
      <rPr>
        <b/>
        <sz val="11"/>
        <color theme="1"/>
        <rFont val="Aptos Display"/>
        <family val="2"/>
      </rPr>
      <t>VASSOURA DE PELO</t>
    </r>
    <r>
      <rPr>
        <sz val="11"/>
        <color theme="1"/>
        <rFont val="Aptos Display"/>
        <family val="2"/>
      </rPr>
      <t xml:space="preserve"> – 60 cm c/ cabo longo</t>
    </r>
  </si>
  <si>
    <r>
      <rPr>
        <b/>
        <sz val="11"/>
        <color theme="1"/>
        <rFont val="Aptos Display"/>
        <family val="2"/>
      </rPr>
      <t>LIXEIRA BASCULANTE</t>
    </r>
    <r>
      <rPr>
        <sz val="11"/>
        <color theme="1"/>
        <rFont val="Aptos Display"/>
        <family val="2"/>
      </rPr>
      <t xml:space="preserve"> preta; capacidade de 40 a 50 Litros.</t>
    </r>
  </si>
  <si>
    <r>
      <rPr>
        <b/>
        <sz val="11"/>
        <color theme="1"/>
        <rFont val="Aptos Display"/>
        <family val="2"/>
      </rPr>
      <t>ÁGUA SANITÁRIA</t>
    </r>
    <r>
      <rPr>
        <sz val="11"/>
        <color theme="1"/>
        <rFont val="Aptos Display"/>
        <family val="2"/>
      </rPr>
      <t>, composição química: hipoclorito de sódio, hidróxido de sódio, cloreto, cor: incolor, tipo: comum, com dados de identificação do produto, marca do fabricante, data de fabricação, prazo de validade e registro no Ministério da Saúde. 
Unidades contendo 1 litro.</t>
    </r>
  </si>
  <si>
    <r>
      <rPr>
        <b/>
        <sz val="11"/>
        <rFont val="Aptos Display"/>
        <family val="2"/>
      </rPr>
      <t>ÁLCOOL</t>
    </r>
    <r>
      <rPr>
        <sz val="11"/>
        <rFont val="Aptos Display"/>
        <family val="2"/>
      </rPr>
      <t>, tipo: hidratado, teor alcoólico: 70%, apresentação: gel. Galão 5 litros.</t>
    </r>
  </si>
  <si>
    <r>
      <rPr>
        <b/>
        <sz val="11"/>
        <rFont val="Aptos Display"/>
        <family val="2"/>
      </rPr>
      <t>LIMPADOR DE AÇO INOXIDÁVEL</t>
    </r>
    <r>
      <rPr>
        <sz val="11"/>
        <rFont val="Aptos Display"/>
        <family val="2"/>
      </rPr>
      <t xml:space="preserve"> (brilho inox) spray </t>
    </r>
  </si>
  <si>
    <r>
      <rPr>
        <b/>
        <sz val="11"/>
        <color theme="1"/>
        <rFont val="Aptos Display"/>
        <family val="2"/>
      </rPr>
      <t>DESINFETANTE/DESODORIZANTE BACTERICIDA</t>
    </r>
    <r>
      <rPr>
        <sz val="11"/>
        <color theme="1"/>
        <rFont val="Aptos Display"/>
        <family val="2"/>
      </rPr>
      <t>, concentrado, de uso geral, galão de 5 litros, fragrâncias diversas.</t>
    </r>
  </si>
  <si>
    <r>
      <rPr>
        <b/>
        <sz val="11"/>
        <rFont val="Aptos Display"/>
        <family val="2"/>
      </rPr>
      <t>DETERGENTE LÍQUIDO NEUTRO</t>
    </r>
    <r>
      <rPr>
        <sz val="11"/>
        <rFont val="Aptos Display"/>
        <family val="2"/>
      </rPr>
      <t>, galão de 5 Litros. para uso geral</t>
    </r>
  </si>
  <si>
    <r>
      <rPr>
        <b/>
        <sz val="11"/>
        <color theme="1"/>
        <rFont val="Aptos Display"/>
        <family val="2"/>
      </rPr>
      <t>ESCOVA</t>
    </r>
    <r>
      <rPr>
        <sz val="11"/>
        <color theme="1"/>
        <rFont val="Aptos Display"/>
        <family val="2"/>
      </rPr>
      <t xml:space="preserve"> manual para limpeza geral, em plástico e náilon.</t>
    </r>
  </si>
  <si>
    <r>
      <rPr>
        <b/>
        <sz val="11"/>
        <color theme="1"/>
        <rFont val="Aptos Display"/>
        <family val="2"/>
      </rPr>
      <t>VASSOURINHA PARA VASO SANITÁRIO</t>
    </r>
    <r>
      <rPr>
        <sz val="11"/>
        <color theme="1"/>
        <rFont val="Aptos Display"/>
        <family val="2"/>
      </rPr>
      <t xml:space="preserve">, cabo plástico, cerdas de nylon, formato arredondado, cerdas fundidas ao cabo, com suporte, aplicação: limpeza sanitário </t>
    </r>
  </si>
  <si>
    <r>
      <rPr>
        <b/>
        <sz val="11"/>
        <color theme="1"/>
        <rFont val="Aptos Display"/>
        <family val="2"/>
      </rPr>
      <t>ESPANADOR</t>
    </r>
    <r>
      <rPr>
        <sz val="11"/>
        <color theme="1"/>
        <rFont val="Aptos Display"/>
        <family val="2"/>
      </rPr>
      <t xml:space="preserve"> de pó de penas</t>
    </r>
  </si>
  <si>
    <r>
      <rPr>
        <b/>
        <sz val="11"/>
        <color theme="1"/>
        <rFont val="Aptos Display"/>
        <family val="2"/>
      </rPr>
      <t>ESPONJA</t>
    </r>
    <r>
      <rPr>
        <sz val="11"/>
        <color theme="1"/>
        <rFont val="Aptos Display"/>
        <family val="2"/>
      </rPr>
      <t xml:space="preserve"> dupla face, limpeza em geral, formato retangular, uma face macia em espuma e outra áspera em fibra sintética, embalagem com 01 (uma) UNIDADE, 75x110mm</t>
    </r>
  </si>
  <si>
    <r>
      <rPr>
        <b/>
        <sz val="11"/>
        <color theme="1"/>
        <rFont val="Aptos Display"/>
        <family val="2"/>
      </rPr>
      <t>FIBRA PARA LIMPEZA LEVE</t>
    </r>
    <r>
      <rPr>
        <sz val="11"/>
        <color theme="1"/>
        <rFont val="Aptos Display"/>
        <family val="2"/>
      </rPr>
      <t>, cor branca, pacote com 10 unidade</t>
    </r>
  </si>
  <si>
    <r>
      <rPr>
        <b/>
        <sz val="11"/>
        <color theme="1"/>
        <rFont val="Aptos Display"/>
        <family val="2"/>
      </rPr>
      <t>FIBRA PARA LIMPEZA PESADA</t>
    </r>
    <r>
      <rPr>
        <sz val="11"/>
        <color theme="1"/>
        <rFont val="Aptos Display"/>
        <family val="2"/>
      </rPr>
      <t>, cor verde, pacote com 10 unidade</t>
    </r>
  </si>
  <si>
    <r>
      <rPr>
        <b/>
        <sz val="11"/>
        <color theme="1"/>
        <rFont val="Aptos Display"/>
        <family val="2"/>
      </rPr>
      <t>FLANELA DE LIMPEZA</t>
    </r>
    <r>
      <rPr>
        <sz val="11"/>
        <color theme="1"/>
        <rFont val="Aptos Display"/>
        <family val="2"/>
      </rPr>
      <t xml:space="preserve"> em tecido 100% algodão, 1° qualidade, na cor branca, pacote com 12 unidade - Dimensões mínimas de 30x58 cm. </t>
    </r>
  </si>
  <si>
    <r>
      <rPr>
        <b/>
        <sz val="11"/>
        <color theme="1"/>
        <rFont val="Aptos Display"/>
        <family val="2"/>
      </rPr>
      <t>PAPEL PROTETOR DE ASSENTO SANITÁRIO DESCARTÁVEL</t>
    </r>
    <r>
      <rPr>
        <sz val="11"/>
        <color theme="1"/>
        <rFont val="Aptos Display"/>
        <family val="2"/>
      </rPr>
      <t>, para dispenser grande, cor branca, macio, resistente, tamanho universal. Caixa com 40 folhas</t>
    </r>
  </si>
  <si>
    <r>
      <rPr>
        <b/>
        <sz val="11"/>
        <color theme="1"/>
        <rFont val="Aptos Display"/>
        <family val="2"/>
      </rPr>
      <t>LIMPA CARPETE</t>
    </r>
    <r>
      <rPr>
        <sz val="11"/>
        <color theme="1"/>
        <rFont val="Aptos Display"/>
        <family val="2"/>
      </rPr>
      <t xml:space="preserve"> concentrado 5L</t>
    </r>
  </si>
  <si>
    <r>
      <rPr>
        <b/>
        <sz val="11"/>
        <color theme="1"/>
        <rFont val="Aptos Display"/>
        <family val="2"/>
      </rPr>
      <t>LIMPA PORCELANATO</t>
    </r>
    <r>
      <rPr>
        <sz val="11"/>
        <color theme="1"/>
        <rFont val="Aptos Display"/>
        <family val="2"/>
      </rPr>
      <t xml:space="preserve"> 5L</t>
    </r>
  </si>
  <si>
    <r>
      <rPr>
        <b/>
        <sz val="11"/>
        <color theme="1"/>
        <rFont val="Aptos Display"/>
        <family val="2"/>
      </rPr>
      <t>LIMPA PEDRAS</t>
    </r>
    <r>
      <rPr>
        <sz val="11"/>
        <color theme="1"/>
        <rFont val="Aptos Display"/>
        <family val="2"/>
      </rPr>
      <t>, limpeza pesada, 5 Litros, composição: Princípio ativo ácido fluorídrico e clorídrico.</t>
    </r>
  </si>
  <si>
    <r>
      <rPr>
        <b/>
        <sz val="11"/>
        <rFont val="Aptos Display"/>
        <family val="2"/>
      </rPr>
      <t>LIMPA-VIDRO</t>
    </r>
    <r>
      <rPr>
        <sz val="11"/>
        <rFont val="Aptos Display"/>
        <family val="2"/>
      </rPr>
      <t>, aspecto físico: líquido, composição: tensoativos aniônicos/sequestrantes / hidróxido, embalagem de 500 ml.</t>
    </r>
  </si>
  <si>
    <r>
      <rPr>
        <b/>
        <sz val="11"/>
        <color theme="1"/>
        <rFont val="Aptos Display"/>
        <family val="2"/>
      </rPr>
      <t>LIMPADOR MULTIUSO</t>
    </r>
    <r>
      <rPr>
        <sz val="11"/>
        <color theme="1"/>
        <rFont val="Aptos Display"/>
        <family val="2"/>
      </rPr>
      <t xml:space="preserve"> Concentrado 500 ml</t>
    </r>
  </si>
  <si>
    <r>
      <rPr>
        <b/>
        <sz val="11"/>
        <rFont val="Aptos Display"/>
        <family val="2"/>
      </rPr>
      <t>LUSTRA MÓVEIS</t>
    </r>
    <r>
      <rPr>
        <sz val="11"/>
        <rFont val="Aptos Display"/>
        <family val="2"/>
      </rPr>
      <t xml:space="preserve">, fragrância lavanda., embalagem de 500ml. </t>
    </r>
  </si>
  <si>
    <r>
      <rPr>
        <b/>
        <sz val="11"/>
        <color theme="1"/>
        <rFont val="Aptos Display"/>
        <family val="2"/>
      </rPr>
      <t>LUVA</t>
    </r>
    <r>
      <rPr>
        <sz val="11"/>
        <color theme="1"/>
        <rFont val="Aptos Display"/>
        <family val="2"/>
      </rPr>
      <t xml:space="preserve"> Látex Forrada, amarela, tamanhos diversos, embalagem com 1 par. </t>
    </r>
  </si>
  <si>
    <r>
      <rPr>
        <b/>
        <sz val="11"/>
        <color theme="1"/>
        <rFont val="Aptos Display"/>
        <family val="2"/>
      </rPr>
      <t>MÁSCARA</t>
    </r>
    <r>
      <rPr>
        <sz val="11"/>
        <color theme="1"/>
        <rFont val="Aptos Display"/>
        <family val="2"/>
      </rPr>
      <t xml:space="preserve"> respirador PFF1 cor azul, embalagem com 1 unidade</t>
    </r>
  </si>
  <si>
    <r>
      <rPr>
        <b/>
        <sz val="11"/>
        <rFont val="Aptos Display"/>
        <family val="2"/>
      </rPr>
      <t>DESODORIZADOR DE AR</t>
    </r>
    <r>
      <rPr>
        <sz val="11"/>
        <rFont val="Aptos Display"/>
        <family val="2"/>
      </rPr>
      <t>, automático de parede para ambientes</t>
    </r>
  </si>
  <si>
    <r>
      <rPr>
        <b/>
        <sz val="11"/>
        <rFont val="Aptos Display"/>
        <family val="2"/>
      </rPr>
      <t>REFIS DESODORIZADOR DE AR</t>
    </r>
    <r>
      <rPr>
        <sz val="11"/>
        <rFont val="Aptos Display"/>
        <family val="2"/>
      </rPr>
      <t>, automático de parede para ambientes</t>
    </r>
  </si>
  <si>
    <r>
      <rPr>
        <b/>
        <sz val="11"/>
        <color theme="1"/>
        <rFont val="Aptos Display"/>
        <family val="2"/>
      </rPr>
      <t>PANO DE CHÃO</t>
    </r>
    <r>
      <rPr>
        <sz val="11"/>
        <color theme="1"/>
        <rFont val="Aptos Display"/>
        <family val="2"/>
      </rPr>
      <t xml:space="preserve"> branco 100% algodão 55 x 76cm</t>
    </r>
  </si>
  <si>
    <r>
      <rPr>
        <b/>
        <sz val="11"/>
        <color theme="1"/>
        <rFont val="Aptos Display"/>
        <family val="2"/>
      </rPr>
      <t>PAPEL HIGIÊNICO</t>
    </r>
    <r>
      <rPr>
        <sz val="11"/>
        <color theme="1"/>
        <rFont val="Aptos Display"/>
        <family val="2"/>
      </rPr>
      <t>, em fibras de celulose, 100% algodão, 100% fibras virgens, cor branca, folha dupla – bobina com 250 metros, Caixa com 8 unidades</t>
    </r>
  </si>
  <si>
    <r>
      <rPr>
        <b/>
        <sz val="11"/>
        <color theme="1"/>
        <rFont val="Aptos Display"/>
        <family val="2"/>
      </rPr>
      <t>PASTA PARA LIMPEZA</t>
    </r>
    <r>
      <rPr>
        <sz val="11"/>
        <color theme="1"/>
        <rFont val="Aptos Display"/>
        <family val="2"/>
      </rPr>
      <t xml:space="preserve"> geral macia, 500 gramas</t>
    </r>
  </si>
  <si>
    <r>
      <rPr>
        <b/>
        <sz val="11"/>
        <color theme="1"/>
        <rFont val="Aptos Display"/>
        <family val="2"/>
      </rPr>
      <t>SABÃO EM BARRA</t>
    </r>
    <r>
      <rPr>
        <sz val="11"/>
        <color theme="1"/>
        <rFont val="Aptos Display"/>
        <family val="2"/>
      </rPr>
      <t>, pacote com 5 unidades</t>
    </r>
  </si>
  <si>
    <r>
      <rPr>
        <b/>
        <sz val="11"/>
        <color theme="1"/>
        <rFont val="Aptos Display"/>
        <family val="2"/>
      </rPr>
      <t>SABÃO EM PÓ</t>
    </r>
    <r>
      <rPr>
        <sz val="11"/>
        <color theme="1"/>
        <rFont val="Aptos Display"/>
        <family val="2"/>
      </rPr>
      <t xml:space="preserve"> 5 kg</t>
    </r>
  </si>
  <si>
    <r>
      <rPr>
        <b/>
        <sz val="11"/>
        <color theme="1"/>
        <rFont val="Aptos Display"/>
        <family val="2"/>
      </rPr>
      <t>SABONETE LÍQUIDO</t>
    </r>
    <r>
      <rPr>
        <sz val="11"/>
        <color theme="1"/>
        <rFont val="Aptos Display"/>
        <family val="2"/>
      </rPr>
      <t> (para as mãos) perolado, 5 litros</t>
    </r>
  </si>
  <si>
    <r>
      <rPr>
        <b/>
        <sz val="11"/>
        <color theme="1"/>
        <rFont val="Aptos Display"/>
        <family val="2"/>
      </rPr>
      <t>SACO DESCARTÁVEL PARA ASPIRADOR DE PÓ</t>
    </r>
    <r>
      <rPr>
        <sz val="11"/>
        <color theme="1"/>
        <rFont val="Aptos Display"/>
        <family val="2"/>
      </rPr>
      <t xml:space="preserve"> em Papel cru –filtrante –Pacotes c /03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</si>
  <si>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preta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200</t>
    </r>
    <r>
      <rPr>
        <sz val="11"/>
        <color theme="1"/>
        <rFont val="Aptos Display"/>
        <family val="2"/>
      </rPr>
      <t xml:space="preserve"> litros, Pacote com 100 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</si>
  <si>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 na cor </t>
    </r>
    <r>
      <rPr>
        <b/>
        <sz val="11"/>
        <color theme="1"/>
        <rFont val="Aptos Display"/>
        <family val="2"/>
      </rPr>
      <t>preta,</t>
    </r>
    <r>
      <rPr>
        <sz val="11"/>
        <color theme="1"/>
        <rFont val="Aptos Display"/>
        <family val="2"/>
      </rPr>
      <t> </t>
    </r>
    <r>
      <rPr>
        <b/>
        <sz val="11"/>
        <color theme="1"/>
        <rFont val="Aptos Display"/>
        <family val="2"/>
      </rPr>
      <t xml:space="preserve">100 </t>
    </r>
    <r>
      <rPr>
        <sz val="11"/>
        <color theme="1"/>
        <rFont val="Aptos Display"/>
        <family val="2"/>
      </rPr>
      <t>litros c/ 100 unid.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</si>
  <si>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preta</t>
    </r>
    <r>
      <rPr>
        <sz val="11"/>
        <color theme="1"/>
        <rFont val="Aptos Display"/>
        <family val="2"/>
      </rPr>
      <t>, </t>
    </r>
    <r>
      <rPr>
        <b/>
        <sz val="11"/>
        <color theme="1"/>
        <rFont val="Aptos Display"/>
        <family val="2"/>
      </rPr>
      <t>40</t>
    </r>
    <r>
      <rPr>
        <sz val="11"/>
        <color theme="1"/>
        <rFont val="Aptos Display"/>
        <family val="2"/>
      </rPr>
      <t xml:space="preserve"> litros, Pacote com 100 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</si>
  <si>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cinza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100</t>
    </r>
    <r>
      <rPr>
        <sz val="11"/>
        <color theme="1"/>
        <rFont val="Aptos Display"/>
        <family val="2"/>
      </rPr>
      <t xml:space="preserve"> litros, Pacote com 100 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</si>
  <si>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cinza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200</t>
    </r>
    <r>
      <rPr>
        <sz val="11"/>
        <color theme="1"/>
        <rFont val="Aptos Display"/>
        <family val="2"/>
      </rPr>
      <t xml:space="preserve"> litros, Pacote com 100 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</si>
  <si>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cinza</t>
    </r>
    <r>
      <rPr>
        <sz val="11"/>
        <color theme="1"/>
        <rFont val="Aptos Display"/>
        <family val="2"/>
      </rPr>
      <t>, </t>
    </r>
    <r>
      <rPr>
        <b/>
        <sz val="11"/>
        <color theme="1"/>
        <rFont val="Aptos Display"/>
        <family val="2"/>
      </rPr>
      <t>40</t>
    </r>
    <r>
      <rPr>
        <sz val="11"/>
        <color theme="1"/>
        <rFont val="Aptos Display"/>
        <family val="2"/>
      </rPr>
      <t xml:space="preserve"> litros, Pacote com 100 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</si>
  <si>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azul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100</t>
    </r>
    <r>
      <rPr>
        <sz val="11"/>
        <color theme="1"/>
        <rFont val="Aptos Display"/>
        <family val="2"/>
      </rPr>
      <t xml:space="preserve"> litros, Pacote com 100 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</si>
  <si>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azul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200</t>
    </r>
    <r>
      <rPr>
        <sz val="11"/>
        <color theme="1"/>
        <rFont val="Aptos Display"/>
        <family val="2"/>
      </rPr>
      <t xml:space="preserve"> litros, Pacote com 100 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</si>
  <si>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azul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40</t>
    </r>
    <r>
      <rPr>
        <sz val="11"/>
        <color theme="1"/>
        <rFont val="Aptos Display"/>
        <family val="2"/>
      </rPr>
      <t xml:space="preserve"> litros, Pacote com 100 sacos</t>
    </r>
  </si>
  <si>
    <r>
      <rPr>
        <b/>
        <sz val="11"/>
        <color theme="1"/>
        <rFont val="Aptos Display"/>
        <family val="2"/>
      </rPr>
      <t>TELA ODORIZANTE PARA MICTÓRIO</t>
    </r>
    <r>
      <rPr>
        <sz val="11"/>
        <color theme="1"/>
        <rFont val="Aptos Display"/>
        <family val="2"/>
      </rPr>
      <t>. Pacote com 1 Unidade</t>
    </r>
  </si>
  <si>
    <r>
      <rPr>
        <b/>
        <sz val="11"/>
        <color theme="1"/>
        <rFont val="Aptos Display"/>
        <family val="2"/>
      </rPr>
      <t>PAPEL TOALHA</t>
    </r>
    <r>
      <rPr>
        <sz val="11"/>
        <color theme="1"/>
        <rFont val="Aptos Display"/>
        <family val="2"/>
      </rPr>
      <t xml:space="preserve"> bobina autocortante 100% celulose virgem, cor branca. Caixa com 6 bobinas de 20 cm x 200m</t>
    </r>
  </si>
  <si>
    <r>
      <rPr>
        <b/>
        <sz val="11"/>
        <color theme="1"/>
        <rFont val="Aptos Display"/>
        <family val="2"/>
      </rPr>
      <t>LIMPADOR OXY ATIVO</t>
    </r>
    <r>
      <rPr>
        <sz val="11"/>
        <color theme="1"/>
        <rFont val="Aptos Display"/>
        <family val="2"/>
      </rPr>
      <t> Peróxido 5L</t>
    </r>
  </si>
  <si>
    <r>
      <rPr>
        <b/>
        <sz val="11"/>
        <color theme="1"/>
        <rFont val="Aptos Display"/>
        <family val="2"/>
      </rPr>
      <t>RODO 60</t>
    </r>
    <r>
      <rPr>
        <sz val="11"/>
        <color theme="1"/>
        <rFont val="Aptos Display"/>
        <family val="2"/>
      </rPr>
      <t xml:space="preserve"> cm - cabo longo em alumínio</t>
    </r>
  </si>
  <si>
    <t>SITE 1</t>
  </si>
  <si>
    <t>SITE 2</t>
  </si>
  <si>
    <t>SITE 3</t>
  </si>
  <si>
    <t>Novembro</t>
  </si>
  <si>
    <t>Dezembro</t>
  </si>
  <si>
    <t>Outubro</t>
  </si>
  <si>
    <t>Dia</t>
  </si>
  <si>
    <t>14 dias</t>
  </si>
  <si>
    <t>TOTAL SIA (M²)</t>
  </si>
  <si>
    <t>TOTAL SEDE (M²)</t>
  </si>
  <si>
    <r>
      <rPr>
        <b/>
        <sz val="11"/>
        <color theme="1"/>
        <rFont val="Aptos Display"/>
        <family val="2"/>
      </rPr>
      <t>ÁLCOOL</t>
    </r>
    <r>
      <rPr>
        <sz val="11"/>
        <color theme="1"/>
        <rFont val="Aptos Display"/>
        <family val="2"/>
      </rPr>
      <t>, tipo: hidratado, teor alcoólico: 46%, apresentação: líquido. Unidades contendo 01 litro.</t>
    </r>
  </si>
  <si>
    <r>
      <rPr>
        <b/>
        <sz val="11"/>
        <color theme="1"/>
        <rFont val="Aptos Display"/>
        <family val="2"/>
      </rPr>
      <t>LUVA PARA LIMPEZA PESADA</t>
    </r>
    <r>
      <rPr>
        <sz val="11"/>
        <color theme="1"/>
        <rFont val="Aptos Display"/>
        <family val="2"/>
      </rPr>
      <t xml:space="preserve">, Látex Forrada, azul, tamanhos diversos, embalagem com 1 par. </t>
    </r>
  </si>
  <si>
    <t>DESVIO PADRÃO SANEADO</t>
  </si>
  <si>
    <t>QTD VALORES APÓS SANEAMENTO</t>
  </si>
  <si>
    <t>Decreto n.° 57.155 de 03/11/1965</t>
  </si>
  <si>
    <t>C.4</t>
  </si>
  <si>
    <t>CPRB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</si>
</sst>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_(&quot;R$ &quot;* #,##0.00_);_(&quot;R$ &quot;* \(#,##0.00\);_(&quot;R$ &quot;* &quot;-&quot;??_);_(@_)"/>
    <numFmt numFmtId="167" formatCode="_(&quot;R$ &quot;* #,##0.00_);_(&quot;R$ &quot;* \(#,##0.00\);_(&quot;R$ &quot;* \-??_);_(@_)"/>
    <numFmt numFmtId="168" formatCode="0.0000000"/>
    <numFmt numFmtId="169" formatCode="0.000000"/>
    <numFmt numFmtId="170" formatCode="_(* #,##0.00_);_(* \(#,##0.00\);_(* &quot;-&quot;??_);_(@_)"/>
    <numFmt numFmtId="171" formatCode="0.0000%"/>
  </numFmts>
  <fonts count="5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rgb="FF006100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b/>
      <sz val="12"/>
      <color theme="0"/>
      <name val="Aptos Display"/>
      <family val="2"/>
    </font>
    <font>
      <b/>
      <sz val="11"/>
      <color theme="0"/>
      <name val="Aptos Display"/>
      <family val="2"/>
    </font>
    <font>
      <sz val="11"/>
      <color theme="1"/>
      <name val="Aptos Display"/>
      <family val="2"/>
    </font>
    <font>
      <sz val="11"/>
      <name val="Aptos Display"/>
      <family val="2"/>
    </font>
    <font>
      <sz val="11"/>
      <color rgb="FF006100"/>
      <name val="Aptos Display"/>
      <family val="2"/>
    </font>
    <font>
      <b/>
      <sz val="11"/>
      <color theme="1"/>
      <name val="Aptos Display"/>
      <family val="2"/>
    </font>
    <font>
      <b/>
      <sz val="11"/>
      <color rgb="FF0070C0"/>
      <name val="Aptos Display"/>
      <family val="2"/>
    </font>
    <font>
      <b/>
      <sz val="11"/>
      <color rgb="FFC00000"/>
      <name val="Aptos Display"/>
      <family val="2"/>
    </font>
    <font>
      <sz val="11"/>
      <color rgb="FF000000"/>
      <name val="Aptos Display"/>
      <family val="2"/>
    </font>
    <font>
      <b/>
      <sz val="12"/>
      <color theme="1"/>
      <name val="Aptos Display"/>
      <family val="2"/>
    </font>
    <font>
      <sz val="12"/>
      <color theme="1"/>
      <name val="Aptos Display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6"/>
      <color theme="0"/>
      <name val="Aptos Display"/>
      <family val="2"/>
    </font>
    <font>
      <b/>
      <sz val="10"/>
      <name val="Aptos Display"/>
      <family val="2"/>
    </font>
    <font>
      <sz val="10"/>
      <color theme="1"/>
      <name val="Aptos Display"/>
      <family val="2"/>
    </font>
    <font>
      <sz val="10"/>
      <name val="Aptos Display"/>
      <family val="2"/>
    </font>
    <font>
      <sz val="8"/>
      <name val="Aptos Display"/>
      <family val="2"/>
    </font>
    <font>
      <sz val="10"/>
      <color theme="1"/>
      <name val="Calibri"/>
      <family val="2"/>
      <scheme val="minor"/>
    </font>
    <font>
      <b/>
      <sz val="10"/>
      <color theme="0"/>
      <name val="Aptos Display"/>
      <family val="2"/>
    </font>
    <font>
      <b/>
      <sz val="11"/>
      <name val="Aptos Display"/>
      <family val="2"/>
    </font>
    <font>
      <sz val="9"/>
      <color theme="1"/>
      <name val="Times New Roman"/>
      <family val="1"/>
    </font>
    <font>
      <b/>
      <sz val="7.5"/>
      <color rgb="FF000000"/>
      <name val="Times New Roman"/>
      <family val="1"/>
    </font>
    <font>
      <sz val="10"/>
      <name val="Arial"/>
      <family val="2"/>
    </font>
    <font>
      <b/>
      <sz val="14"/>
      <color theme="0"/>
      <name val="Aptos Display"/>
      <family val="2"/>
    </font>
    <font>
      <sz val="12"/>
      <color rgb="FFFF0000"/>
      <name val="Calibri Light"/>
      <family val="1"/>
      <scheme val="major"/>
    </font>
    <font>
      <b/>
      <sz val="12"/>
      <color rgb="FFFF0000"/>
      <name val="Aptos Display"/>
      <family val="2"/>
    </font>
    <font>
      <b/>
      <sz val="14"/>
      <color rgb="FFFFFF99"/>
      <name val="Aptos Display"/>
      <family val="2"/>
    </font>
    <font>
      <sz val="12"/>
      <name val="Aptos Display"/>
      <family val="2"/>
    </font>
    <font>
      <sz val="12"/>
      <color rgb="FFFF0000"/>
      <name val="Aptos Display"/>
      <family val="2"/>
    </font>
    <font>
      <b/>
      <sz val="13"/>
      <color theme="1"/>
      <name val="Aptos Display"/>
      <family val="2"/>
    </font>
    <font>
      <sz val="12"/>
      <color rgb="FF000000"/>
      <name val="Aptos Display"/>
      <family val="2"/>
    </font>
    <font>
      <sz val="11.5"/>
      <color theme="1"/>
      <name val="Aptos Display"/>
      <family val="2"/>
    </font>
    <font>
      <b/>
      <sz val="12"/>
      <name val="Aptos Display"/>
      <family val="2"/>
    </font>
    <font>
      <sz val="12"/>
      <name val="Calibri Light"/>
      <family val="1"/>
      <scheme val="major"/>
    </font>
    <font>
      <b/>
      <sz val="14"/>
      <color theme="1"/>
      <name val="Aptos Display"/>
      <family val="2"/>
    </font>
    <font>
      <b/>
      <sz val="14"/>
      <name val="Aptos Display"/>
      <family val="2"/>
    </font>
    <font>
      <sz val="9"/>
      <name val="Aptos Display"/>
      <family val="2"/>
    </font>
    <font>
      <b/>
      <sz val="11"/>
      <color rgb="FFFF0000"/>
      <name val="Aptos Display"/>
      <family val="2"/>
    </font>
    <font>
      <b/>
      <sz val="10"/>
      <color rgb="FFFF0000"/>
      <name val="Aptos Display"/>
      <family val="2"/>
    </font>
    <font>
      <sz val="11"/>
      <color theme="0"/>
      <name val="Aptos Display"/>
      <family val="2"/>
    </font>
    <font>
      <b/>
      <sz val="11"/>
      <color rgb="FF000000"/>
      <name val="Aptos Display"/>
      <family val="2"/>
    </font>
    <font>
      <b/>
      <sz val="11"/>
      <color rgb="FFFFFFFF"/>
      <name val="Aptos Display"/>
      <family val="2"/>
    </font>
    <font>
      <b/>
      <sz val="12"/>
      <color rgb="FF000000"/>
      <name val="Aptos Display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002B"/>
        <bgColor indexed="64"/>
      </patternFill>
    </fill>
    <fill>
      <patternFill patternType="solid">
        <fgColor rgb="FF0041C4"/>
        <bgColor rgb="FF000000"/>
      </patternFill>
    </fill>
    <fill>
      <patternFill patternType="solid">
        <fgColor rgb="FF0041C4"/>
        <bgColor indexed="64"/>
      </patternFill>
    </fill>
    <fill>
      <patternFill patternType="solid">
        <fgColor rgb="FF095BFF"/>
        <bgColor indexed="64"/>
      </patternFill>
    </fill>
    <fill>
      <patternFill patternType="solid">
        <fgColor rgb="FF0077B6"/>
        <bgColor indexed="64"/>
      </patternFill>
    </fill>
    <fill>
      <patternFill patternType="solid">
        <fgColor rgb="FFCAF0F8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53B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/>
      <top style="thick">
        <color theme="0"/>
      </top>
      <bottom style="thin">
        <color indexed="64"/>
      </bottom>
      <diagonal/>
    </border>
    <border>
      <left/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theme="0"/>
      </bottom>
      <diagonal/>
    </border>
    <border>
      <left/>
      <right/>
      <top style="medium">
        <color indexed="64"/>
      </top>
      <bottom style="thick">
        <color theme="0"/>
      </bottom>
      <diagonal/>
    </border>
    <border>
      <left/>
      <right style="medium">
        <color indexed="64"/>
      </right>
      <top style="medium">
        <color indexed="64"/>
      </top>
      <bottom style="thick">
        <color theme="0"/>
      </bottom>
      <diagonal/>
    </border>
    <border>
      <left style="medium">
        <color indexed="64"/>
      </left>
      <right/>
      <top style="thick">
        <color theme="0"/>
      </top>
      <bottom style="medium">
        <color theme="0"/>
      </bottom>
      <diagonal/>
    </border>
    <border>
      <left/>
      <right/>
      <top style="thick">
        <color theme="0"/>
      </top>
      <bottom style="medium">
        <color theme="0"/>
      </bottom>
      <diagonal/>
    </border>
    <border>
      <left/>
      <right style="medium">
        <color indexed="64"/>
      </right>
      <top style="thick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medium">
        <color indexed="64"/>
      </right>
      <top style="thick">
        <color theme="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2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7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24" applyNumberFormat="0" applyFill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0" borderId="0"/>
    <xf numFmtId="170" fontId="3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7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2" fillId="0" borderId="0" xfId="0" applyFont="1"/>
    <xf numFmtId="44" fontId="11" fillId="0" borderId="0" xfId="4" applyNumberFormat="1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left" vertical="center" wrapText="1"/>
    </xf>
    <xf numFmtId="165" fontId="15" fillId="0" borderId="8" xfId="0" applyNumberFormat="1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165" fontId="17" fillId="3" borderId="8" xfId="64" applyNumberFormat="1" applyFont="1" applyBorder="1" applyAlignment="1">
      <alignment horizontal="center" vertical="center"/>
    </xf>
    <xf numFmtId="2" fontId="16" fillId="0" borderId="8" xfId="0" applyNumberFormat="1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/>
    </xf>
    <xf numFmtId="0" fontId="15" fillId="0" borderId="0" xfId="0" applyFont="1"/>
    <xf numFmtId="165" fontId="20" fillId="0" borderId="8" xfId="0" applyNumberFormat="1" applyFont="1" applyBorder="1" applyAlignment="1">
      <alignment horizontal="center" vertical="center"/>
    </xf>
    <xf numFmtId="165" fontId="19" fillId="0" borderId="8" xfId="0" applyNumberFormat="1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 wrapText="1"/>
    </xf>
    <xf numFmtId="0" fontId="14" fillId="10" borderId="52" xfId="0" applyFont="1" applyFill="1" applyBorder="1" applyAlignment="1">
      <alignment horizontal="center" vertical="center"/>
    </xf>
    <xf numFmtId="0" fontId="14" fillId="10" borderId="52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165" fontId="16" fillId="0" borderId="8" xfId="0" applyNumberFormat="1" applyFont="1" applyBorder="1" applyAlignment="1">
      <alignment horizontal="center" vertical="center" wrapText="1"/>
    </xf>
    <xf numFmtId="0" fontId="15" fillId="0" borderId="8" xfId="0" applyFont="1" applyBorder="1"/>
    <xf numFmtId="0" fontId="16" fillId="2" borderId="8" xfId="0" applyFont="1" applyFill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14" fillId="7" borderId="30" xfId="0" applyFont="1" applyFill="1" applyBorder="1" applyAlignment="1">
      <alignment horizontal="centerContinuous" vertical="center" wrapText="1"/>
    </xf>
    <xf numFmtId="165" fontId="16" fillId="0" borderId="8" xfId="0" applyNumberFormat="1" applyFont="1" applyBorder="1" applyAlignment="1">
      <alignment horizontal="center" vertical="center"/>
    </xf>
    <xf numFmtId="2" fontId="16" fillId="2" borderId="8" xfId="0" applyNumberFormat="1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3" fillId="0" borderId="0" xfId="0" applyFont="1"/>
    <xf numFmtId="0" fontId="24" fillId="0" borderId="0" xfId="65" applyFont="1" applyAlignment="1">
      <alignment horizontal="center" wrapText="1"/>
    </xf>
    <xf numFmtId="0" fontId="24" fillId="0" borderId="0" xfId="65" applyFont="1" applyAlignment="1">
      <alignment wrapText="1"/>
    </xf>
    <xf numFmtId="0" fontId="25" fillId="0" borderId="0" xfId="65" applyFont="1" applyAlignment="1">
      <alignment horizontal="center" vertical="center"/>
    </xf>
    <xf numFmtId="0" fontId="28" fillId="0" borderId="0" xfId="65" applyFont="1" applyAlignment="1">
      <alignment horizontal="left" vertical="center"/>
    </xf>
    <xf numFmtId="0" fontId="28" fillId="0" borderId="0" xfId="65" applyFont="1" applyAlignment="1">
      <alignment horizontal="center" vertical="center"/>
    </xf>
    <xf numFmtId="0" fontId="29" fillId="12" borderId="19" xfId="65" applyFont="1" applyFill="1" applyBorder="1" applyAlignment="1">
      <alignment horizontal="center" vertical="center" wrapText="1"/>
    </xf>
    <xf numFmtId="0" fontId="29" fillId="0" borderId="21" xfId="65" applyFont="1" applyBorder="1" applyAlignment="1">
      <alignment vertical="center" wrapText="1"/>
    </xf>
    <xf numFmtId="165" fontId="29" fillId="0" borderId="16" xfId="66" applyNumberFormat="1" applyFont="1" applyFill="1" applyBorder="1" applyAlignment="1">
      <alignment horizontal="center" vertical="center"/>
    </xf>
    <xf numFmtId="0" fontId="29" fillId="12" borderId="15" xfId="65" applyFont="1" applyFill="1" applyBorder="1" applyAlignment="1">
      <alignment horizontal="center" vertical="center" wrapText="1"/>
    </xf>
    <xf numFmtId="10" fontId="29" fillId="0" borderId="8" xfId="65" quotePrefix="1" applyNumberFormat="1" applyFont="1" applyBorder="1" applyAlignment="1">
      <alignment horizontal="center" vertical="center" wrapText="1"/>
    </xf>
    <xf numFmtId="43" fontId="28" fillId="0" borderId="0" xfId="65" applyNumberFormat="1" applyFont="1" applyAlignment="1">
      <alignment horizontal="left" vertical="center"/>
    </xf>
    <xf numFmtId="10" fontId="29" fillId="0" borderId="21" xfId="65" quotePrefix="1" applyNumberFormat="1" applyFont="1" applyBorder="1" applyAlignment="1">
      <alignment horizontal="center" vertical="center" wrapText="1"/>
    </xf>
    <xf numFmtId="165" fontId="27" fillId="12" borderId="13" xfId="65" applyNumberFormat="1" applyFont="1" applyFill="1" applyBorder="1" applyAlignment="1">
      <alignment horizontal="center" vertical="center" wrapText="1"/>
    </xf>
    <xf numFmtId="0" fontId="30" fillId="0" borderId="0" xfId="65" applyFont="1" applyAlignment="1">
      <alignment horizontal="center" vertical="center" wrapText="1"/>
    </xf>
    <xf numFmtId="0" fontId="31" fillId="0" borderId="0" xfId="65" applyFont="1" applyAlignment="1">
      <alignment horizontal="center" vertical="center"/>
    </xf>
    <xf numFmtId="44" fontId="31" fillId="0" borderId="0" xfId="65" applyNumberFormat="1" applyFont="1" applyAlignment="1">
      <alignment horizontal="center" vertical="center"/>
    </xf>
    <xf numFmtId="0" fontId="29" fillId="0" borderId="8" xfId="65" applyFont="1" applyBorder="1" applyAlignment="1">
      <alignment vertical="center" wrapText="1"/>
    </xf>
    <xf numFmtId="10" fontId="29" fillId="0" borderId="8" xfId="67" quotePrefix="1" applyNumberFormat="1" applyFont="1" applyFill="1" applyBorder="1" applyAlignment="1">
      <alignment horizontal="center" vertical="center" wrapText="1"/>
    </xf>
    <xf numFmtId="10" fontId="29" fillId="0" borderId="21" xfId="67" quotePrefix="1" applyNumberFormat="1" applyFont="1" applyFill="1" applyBorder="1" applyAlignment="1">
      <alignment horizontal="center" vertical="center" wrapText="1"/>
    </xf>
    <xf numFmtId="10" fontId="29" fillId="0" borderId="16" xfId="67" quotePrefix="1" applyNumberFormat="1" applyFont="1" applyBorder="1" applyAlignment="1">
      <alignment horizontal="center" vertical="center" wrapText="1"/>
    </xf>
    <xf numFmtId="0" fontId="27" fillId="12" borderId="34" xfId="65" applyFont="1" applyFill="1" applyBorder="1" applyAlignment="1">
      <alignment horizontal="centerContinuous" vertical="center" wrapText="1"/>
    </xf>
    <xf numFmtId="0" fontId="27" fillId="12" borderId="30" xfId="65" applyFont="1" applyFill="1" applyBorder="1" applyAlignment="1">
      <alignment horizontal="centerContinuous" vertical="center" wrapText="1"/>
    </xf>
    <xf numFmtId="10" fontId="27" fillId="12" borderId="30" xfId="67" applyNumberFormat="1" applyFont="1" applyFill="1" applyBorder="1" applyAlignment="1">
      <alignment horizontal="center" vertical="center" wrapText="1"/>
    </xf>
    <xf numFmtId="10" fontId="27" fillId="12" borderId="47" xfId="67" applyNumberFormat="1" applyFont="1" applyFill="1" applyBorder="1" applyAlignment="1">
      <alignment horizontal="center" vertical="center" wrapText="1"/>
    </xf>
    <xf numFmtId="10" fontId="29" fillId="0" borderId="16" xfId="65" quotePrefix="1" applyNumberFormat="1" applyFont="1" applyBorder="1" applyAlignment="1">
      <alignment horizontal="center" vertical="center" wrapText="1"/>
    </xf>
    <xf numFmtId="10" fontId="29" fillId="6" borderId="8" xfId="65" quotePrefix="1" applyNumberFormat="1" applyFont="1" applyFill="1" applyBorder="1" applyAlignment="1">
      <alignment horizontal="center" vertical="center" wrapText="1"/>
    </xf>
    <xf numFmtId="10" fontId="29" fillId="6" borderId="21" xfId="65" quotePrefix="1" applyNumberFormat="1" applyFont="1" applyFill="1" applyBorder="1" applyAlignment="1">
      <alignment horizontal="center" vertical="center" wrapText="1"/>
    </xf>
    <xf numFmtId="10" fontId="29" fillId="6" borderId="16" xfId="65" quotePrefix="1" applyNumberFormat="1" applyFont="1" applyFill="1" applyBorder="1" applyAlignment="1">
      <alignment horizontal="center" vertical="center" wrapText="1"/>
    </xf>
    <xf numFmtId="10" fontId="27" fillId="12" borderId="30" xfId="65" applyNumberFormat="1" applyFont="1" applyFill="1" applyBorder="1" applyAlignment="1">
      <alignment horizontal="center" vertical="center" wrapText="1"/>
    </xf>
    <xf numFmtId="10" fontId="27" fillId="12" borderId="47" xfId="65" applyNumberFormat="1" applyFont="1" applyFill="1" applyBorder="1" applyAlignment="1">
      <alignment horizontal="center" vertical="center" wrapText="1"/>
    </xf>
    <xf numFmtId="0" fontId="15" fillId="0" borderId="0" xfId="65" applyFont="1"/>
    <xf numFmtId="0" fontId="2" fillId="0" borderId="0" xfId="65"/>
    <xf numFmtId="165" fontId="29" fillId="0" borderId="8" xfId="65" applyNumberFormat="1" applyFont="1" applyBorder="1" applyAlignment="1">
      <alignment horizontal="center" vertical="center" wrapText="1"/>
    </xf>
    <xf numFmtId="165" fontId="29" fillId="0" borderId="16" xfId="65" applyNumberFormat="1" applyFont="1" applyBorder="1" applyAlignment="1">
      <alignment horizontal="center" vertical="center" wrapText="1"/>
    </xf>
    <xf numFmtId="0" fontId="28" fillId="0" borderId="0" xfId="68" applyNumberFormat="1" applyFont="1" applyAlignment="1">
      <alignment horizontal="left" vertical="center"/>
    </xf>
    <xf numFmtId="165" fontId="27" fillId="12" borderId="30" xfId="65" applyNumberFormat="1" applyFont="1" applyFill="1" applyBorder="1" applyAlignment="1">
      <alignment horizontal="center" vertical="center" wrapText="1"/>
    </xf>
    <xf numFmtId="0" fontId="27" fillId="12" borderId="19" xfId="65" applyFont="1" applyFill="1" applyBorder="1" applyAlignment="1">
      <alignment horizontal="center" vertical="center" wrapText="1"/>
    </xf>
    <xf numFmtId="10" fontId="29" fillId="0" borderId="8" xfId="65" applyNumberFormat="1" applyFont="1" applyBorder="1" applyAlignment="1">
      <alignment horizontal="center" vertical="center" wrapText="1"/>
    </xf>
    <xf numFmtId="10" fontId="29" fillId="0" borderId="21" xfId="65" applyNumberFormat="1" applyFont="1" applyBorder="1" applyAlignment="1">
      <alignment horizontal="center" vertical="center" wrapText="1"/>
    </xf>
    <xf numFmtId="10" fontId="29" fillId="0" borderId="16" xfId="65" applyNumberFormat="1" applyFont="1" applyBorder="1" applyAlignment="1">
      <alignment horizontal="center" vertical="center" wrapText="1"/>
    </xf>
    <xf numFmtId="165" fontId="29" fillId="0" borderId="21" xfId="65" applyNumberFormat="1" applyFont="1" applyBorder="1" applyAlignment="1">
      <alignment horizontal="center" vertical="center" wrapText="1"/>
    </xf>
    <xf numFmtId="0" fontId="27" fillId="12" borderId="12" xfId="65" applyFont="1" applyFill="1" applyBorder="1" applyAlignment="1">
      <alignment horizontal="centerContinuous" vertical="center" wrapText="1"/>
    </xf>
    <xf numFmtId="0" fontId="27" fillId="12" borderId="13" xfId="65" applyFont="1" applyFill="1" applyBorder="1" applyAlignment="1">
      <alignment horizontal="centerContinuous" vertical="center" wrapText="1"/>
    </xf>
    <xf numFmtId="165" fontId="27" fillId="12" borderId="13" xfId="12" applyNumberFormat="1" applyFont="1" applyFill="1" applyBorder="1" applyAlignment="1">
      <alignment horizontal="center" vertical="center" wrapText="1"/>
    </xf>
    <xf numFmtId="0" fontId="33" fillId="0" borderId="28" xfId="65" applyFont="1" applyBorder="1" applyAlignment="1">
      <alignment horizontal="left" vertical="center" wrapText="1"/>
    </xf>
    <xf numFmtId="0" fontId="27" fillId="0" borderId="43" xfId="65" applyFont="1" applyBorder="1" applyAlignment="1">
      <alignment horizontal="centerContinuous" vertical="center" wrapText="1"/>
    </xf>
    <xf numFmtId="0" fontId="27" fillId="0" borderId="44" xfId="65" applyFont="1" applyBorder="1" applyAlignment="1">
      <alignment horizontal="centerContinuous" vertical="center" wrapText="1"/>
    </xf>
    <xf numFmtId="10" fontId="29" fillId="0" borderId="8" xfId="65" applyNumberFormat="1" applyFont="1" applyBorder="1" applyAlignment="1">
      <alignment horizontal="center" vertical="center"/>
    </xf>
    <xf numFmtId="10" fontId="29" fillId="0" borderId="21" xfId="65" applyNumberFormat="1" applyFont="1" applyBorder="1" applyAlignment="1">
      <alignment horizontal="center" vertical="center"/>
    </xf>
    <xf numFmtId="10" fontId="29" fillId="0" borderId="16" xfId="65" applyNumberFormat="1" applyFont="1" applyBorder="1" applyAlignment="1">
      <alignment horizontal="center" vertical="center"/>
    </xf>
    <xf numFmtId="10" fontId="29" fillId="0" borderId="21" xfId="67" applyNumberFormat="1" applyFont="1" applyFill="1" applyBorder="1" applyAlignment="1">
      <alignment horizontal="center" vertical="center"/>
    </xf>
    <xf numFmtId="10" fontId="27" fillId="12" borderId="13" xfId="65" applyNumberFormat="1" applyFont="1" applyFill="1" applyBorder="1" applyAlignment="1">
      <alignment horizontal="center" vertical="center" wrapText="1"/>
    </xf>
    <xf numFmtId="0" fontId="27" fillId="12" borderId="13" xfId="65" applyFont="1" applyFill="1" applyBorder="1" applyAlignment="1">
      <alignment horizontal="right" vertical="center" wrapText="1"/>
    </xf>
    <xf numFmtId="0" fontId="27" fillId="12" borderId="27" xfId="65" applyFont="1" applyFill="1" applyBorder="1" applyAlignment="1">
      <alignment horizontal="right" vertical="center" wrapText="1"/>
    </xf>
    <xf numFmtId="0" fontId="29" fillId="0" borderId="0" xfId="65" applyFont="1" applyAlignment="1">
      <alignment horizontal="center" vertical="center" wrapText="1"/>
    </xf>
    <xf numFmtId="165" fontId="29" fillId="0" borderId="8" xfId="67" applyNumberFormat="1" applyFont="1" applyFill="1" applyBorder="1" applyAlignment="1">
      <alignment horizontal="center" vertical="center" wrapText="1"/>
    </xf>
    <xf numFmtId="165" fontId="29" fillId="0" borderId="21" xfId="67" applyNumberFormat="1" applyFont="1" applyFill="1" applyBorder="1" applyAlignment="1">
      <alignment horizontal="center" vertical="center" wrapText="1"/>
    </xf>
    <xf numFmtId="0" fontId="29" fillId="0" borderId="16" xfId="65" applyFont="1" applyBorder="1" applyAlignment="1">
      <alignment horizontal="center" vertical="center" wrapText="1"/>
    </xf>
    <xf numFmtId="0" fontId="27" fillId="12" borderId="13" xfId="65" applyFont="1" applyFill="1" applyBorder="1" applyAlignment="1">
      <alignment horizontal="center" vertical="center" wrapText="1"/>
    </xf>
    <xf numFmtId="0" fontId="27" fillId="12" borderId="27" xfId="65" applyFont="1" applyFill="1" applyBorder="1" applyAlignment="1">
      <alignment horizontal="center" vertical="center" wrapText="1"/>
    </xf>
    <xf numFmtId="10" fontId="28" fillId="0" borderId="0" xfId="65" applyNumberFormat="1" applyFont="1" applyAlignment="1">
      <alignment horizontal="left" vertical="center"/>
    </xf>
    <xf numFmtId="44" fontId="28" fillId="0" borderId="0" xfId="68" applyFont="1" applyAlignment="1">
      <alignment horizontal="left" vertical="center"/>
    </xf>
    <xf numFmtId="44" fontId="25" fillId="0" borderId="0" xfId="68" applyFont="1" applyAlignment="1">
      <alignment horizontal="center" vertical="center"/>
    </xf>
    <xf numFmtId="0" fontId="25" fillId="0" borderId="0" xfId="65" applyFont="1" applyAlignment="1">
      <alignment horizontal="left" vertical="center"/>
    </xf>
    <xf numFmtId="0" fontId="29" fillId="12" borderId="15" xfId="65" applyFont="1" applyFill="1" applyBorder="1" applyAlignment="1">
      <alignment horizontal="right" vertical="center" wrapText="1"/>
    </xf>
    <xf numFmtId="0" fontId="29" fillId="0" borderId="8" xfId="65" applyFont="1" applyBorder="1" applyAlignment="1">
      <alignment horizontal="left" vertical="center" wrapText="1" indent="1"/>
    </xf>
    <xf numFmtId="10" fontId="29" fillId="0" borderId="8" xfId="67" applyNumberFormat="1" applyFont="1" applyFill="1" applyBorder="1" applyAlignment="1">
      <alignment horizontal="center" vertical="center"/>
    </xf>
    <xf numFmtId="10" fontId="29" fillId="6" borderId="16" xfId="65" applyNumberFormat="1" applyFont="1" applyFill="1" applyBorder="1" applyAlignment="1">
      <alignment horizontal="center" vertical="center"/>
    </xf>
    <xf numFmtId="0" fontId="34" fillId="0" borderId="0" xfId="65" applyFont="1" applyAlignment="1">
      <alignment horizontal="center" vertical="center"/>
    </xf>
    <xf numFmtId="0" fontId="35" fillId="0" borderId="0" xfId="65" applyFont="1" applyAlignment="1">
      <alignment horizontal="right" vertical="center" wrapText="1"/>
    </xf>
    <xf numFmtId="0" fontId="38" fillId="0" borderId="0" xfId="69" applyFont="1" applyAlignment="1">
      <alignment vertical="center"/>
    </xf>
    <xf numFmtId="0" fontId="23" fillId="5" borderId="21" xfId="69" applyFont="1" applyFill="1" applyBorder="1" applyAlignment="1">
      <alignment horizontal="center" vertical="center"/>
    </xf>
    <xf numFmtId="0" fontId="41" fillId="13" borderId="16" xfId="69" applyFont="1" applyFill="1" applyBorder="1" applyAlignment="1">
      <alignment horizontal="center" vertical="center"/>
    </xf>
    <xf numFmtId="0" fontId="23" fillId="0" borderId="21" xfId="69" applyFont="1" applyBorder="1" applyAlignment="1">
      <alignment horizontal="center" vertical="center"/>
    </xf>
    <xf numFmtId="0" fontId="41" fillId="13" borderId="44" xfId="69" applyFont="1" applyFill="1" applyBorder="1" applyAlignment="1">
      <alignment horizontal="left" vertical="center"/>
    </xf>
    <xf numFmtId="14" fontId="23" fillId="13" borderId="40" xfId="69" applyNumberFormat="1" applyFont="1" applyFill="1" applyBorder="1" applyAlignment="1">
      <alignment horizontal="center" vertical="center"/>
    </xf>
    <xf numFmtId="0" fontId="23" fillId="13" borderId="40" xfId="69" applyFont="1" applyFill="1" applyBorder="1" applyAlignment="1">
      <alignment horizontal="center" vertical="center"/>
    </xf>
    <xf numFmtId="0" fontId="42" fillId="0" borderId="0" xfId="69" applyFont="1" applyAlignment="1">
      <alignment vertical="center"/>
    </xf>
    <xf numFmtId="0" fontId="22" fillId="0" borderId="47" xfId="69" applyFont="1" applyBorder="1" applyAlignment="1">
      <alignment vertical="center"/>
    </xf>
    <xf numFmtId="0" fontId="22" fillId="0" borderId="29" xfId="69" applyFont="1" applyBorder="1" applyAlignment="1">
      <alignment vertical="center"/>
    </xf>
    <xf numFmtId="0" fontId="23" fillId="5" borderId="19" xfId="69" applyFont="1" applyFill="1" applyBorder="1" applyAlignment="1">
      <alignment horizontal="center" vertical="center" wrapText="1"/>
    </xf>
    <xf numFmtId="0" fontId="22" fillId="5" borderId="22" xfId="69" applyFont="1" applyFill="1" applyBorder="1" applyAlignment="1">
      <alignment horizontal="center" vertical="center" wrapText="1"/>
    </xf>
    <xf numFmtId="0" fontId="22" fillId="13" borderId="25" xfId="69" applyFont="1" applyFill="1" applyBorder="1" applyAlignment="1">
      <alignment horizontal="center" vertical="center"/>
    </xf>
    <xf numFmtId="0" fontId="23" fillId="5" borderId="15" xfId="69" applyFont="1" applyFill="1" applyBorder="1" applyAlignment="1">
      <alignment horizontal="center" vertical="center"/>
    </xf>
    <xf numFmtId="0" fontId="23" fillId="13" borderId="16" xfId="69" applyFont="1" applyFill="1" applyBorder="1" applyAlignment="1">
      <alignment horizontal="center" vertical="center" wrapText="1"/>
    </xf>
    <xf numFmtId="0" fontId="23" fillId="0" borderId="15" xfId="69" applyFont="1" applyBorder="1" applyAlignment="1">
      <alignment horizontal="center" vertical="center"/>
    </xf>
    <xf numFmtId="165" fontId="44" fillId="13" borderId="16" xfId="70" applyNumberFormat="1" applyFont="1" applyFill="1" applyBorder="1" applyAlignment="1">
      <alignment horizontal="center" vertical="center"/>
    </xf>
    <xf numFmtId="0" fontId="23" fillId="5" borderId="12" xfId="69" applyFont="1" applyFill="1" applyBorder="1" applyAlignment="1">
      <alignment horizontal="center" vertical="center"/>
    </xf>
    <xf numFmtId="14" fontId="23" fillId="13" borderId="14" xfId="69" applyNumberFormat="1" applyFont="1" applyFill="1" applyBorder="1" applyAlignment="1">
      <alignment horizontal="center" vertical="center"/>
    </xf>
    <xf numFmtId="0" fontId="46" fillId="0" borderId="4" xfId="69" applyFont="1" applyBorder="1" applyAlignment="1">
      <alignment horizontal="center" vertical="center"/>
    </xf>
    <xf numFmtId="0" fontId="46" fillId="0" borderId="0" xfId="69" applyFont="1" applyAlignment="1">
      <alignment horizontal="center" vertical="center"/>
    </xf>
    <xf numFmtId="0" fontId="47" fillId="0" borderId="0" xfId="69" applyFont="1" applyAlignment="1">
      <alignment vertical="center"/>
    </xf>
    <xf numFmtId="0" fontId="41" fillId="0" borderId="0" xfId="69" applyFont="1" applyAlignment="1">
      <alignment vertical="center"/>
    </xf>
    <xf numFmtId="0" fontId="41" fillId="5" borderId="19" xfId="69" applyFont="1" applyFill="1" applyBorder="1" applyAlignment="1">
      <alignment horizontal="center" vertical="center"/>
    </xf>
    <xf numFmtId="49" fontId="41" fillId="5" borderId="28" xfId="69" applyNumberFormat="1" applyFont="1" applyFill="1" applyBorder="1" applyAlignment="1">
      <alignment horizontal="left" vertical="center"/>
    </xf>
    <xf numFmtId="9" fontId="41" fillId="5" borderId="22" xfId="3" applyFont="1" applyFill="1" applyBorder="1" applyAlignment="1">
      <alignment horizontal="center" vertical="center"/>
    </xf>
    <xf numFmtId="166" fontId="41" fillId="13" borderId="25" xfId="12" applyFont="1" applyFill="1" applyBorder="1" applyAlignment="1">
      <alignment horizontal="left" vertical="center"/>
    </xf>
    <xf numFmtId="0" fontId="41" fillId="0" borderId="15" xfId="69" applyFont="1" applyBorder="1" applyAlignment="1">
      <alignment horizontal="center" vertical="center"/>
    </xf>
    <xf numFmtId="49" fontId="41" fillId="0" borderId="28" xfId="69" applyNumberFormat="1" applyFont="1" applyBorder="1" applyAlignment="1">
      <alignment horizontal="left" vertical="center"/>
    </xf>
    <xf numFmtId="9" fontId="41" fillId="0" borderId="22" xfId="3" applyFont="1" applyFill="1" applyBorder="1" applyAlignment="1">
      <alignment horizontal="center" vertical="center"/>
    </xf>
    <xf numFmtId="44" fontId="41" fillId="13" borderId="25" xfId="12" applyNumberFormat="1" applyFont="1" applyFill="1" applyBorder="1" applyAlignment="1">
      <alignment horizontal="left" vertical="center"/>
    </xf>
    <xf numFmtId="0" fontId="41" fillId="5" borderId="15" xfId="69" applyFont="1" applyFill="1" applyBorder="1" applyAlignment="1">
      <alignment horizontal="center" vertical="center"/>
    </xf>
    <xf numFmtId="49" fontId="41" fillId="5" borderId="21" xfId="69" applyNumberFormat="1" applyFont="1" applyFill="1" applyBorder="1" applyAlignment="1">
      <alignment horizontal="left" vertical="center"/>
    </xf>
    <xf numFmtId="0" fontId="41" fillId="5" borderId="34" xfId="69" applyFont="1" applyFill="1" applyBorder="1" applyAlignment="1">
      <alignment horizontal="center" vertical="center"/>
    </xf>
    <xf numFmtId="49" fontId="41" fillId="5" borderId="47" xfId="69" applyNumberFormat="1" applyFont="1" applyFill="1" applyBorder="1" applyAlignment="1">
      <alignment horizontal="justify" vertical="center"/>
    </xf>
    <xf numFmtId="9" fontId="41" fillId="5" borderId="8" xfId="3" applyFont="1" applyFill="1" applyBorder="1" applyAlignment="1">
      <alignment horizontal="center" vertical="center"/>
    </xf>
    <xf numFmtId="0" fontId="41" fillId="0" borderId="34" xfId="69" applyFont="1" applyBorder="1" applyAlignment="1">
      <alignment horizontal="center" vertical="center"/>
    </xf>
    <xf numFmtId="49" fontId="41" fillId="0" borderId="47" xfId="69" applyNumberFormat="1" applyFont="1" applyBorder="1" applyAlignment="1">
      <alignment horizontal="justify" vertical="center"/>
    </xf>
    <xf numFmtId="9" fontId="41" fillId="0" borderId="30" xfId="3" applyFont="1" applyFill="1" applyBorder="1" applyAlignment="1">
      <alignment horizontal="center" vertical="center"/>
    </xf>
    <xf numFmtId="9" fontId="46" fillId="12" borderId="13" xfId="3" applyFont="1" applyFill="1" applyBorder="1" applyAlignment="1">
      <alignment horizontal="center" vertical="center"/>
    </xf>
    <xf numFmtId="166" fontId="46" fillId="13" borderId="14" xfId="12" applyFont="1" applyFill="1" applyBorder="1" applyAlignment="1">
      <alignment horizontal="left" vertical="center"/>
    </xf>
    <xf numFmtId="0" fontId="41" fillId="0" borderId="4" xfId="69" applyFont="1" applyBorder="1" applyAlignment="1">
      <alignment horizontal="center" vertical="center"/>
    </xf>
    <xf numFmtId="0" fontId="41" fillId="0" borderId="0" xfId="69" applyFont="1" applyAlignment="1">
      <alignment horizontal="center" vertical="center"/>
    </xf>
    <xf numFmtId="0" fontId="41" fillId="5" borderId="22" xfId="69" applyFont="1" applyFill="1" applyBorder="1" applyAlignment="1">
      <alignment vertical="center"/>
    </xf>
    <xf numFmtId="10" fontId="41" fillId="5" borderId="22" xfId="3" quotePrefix="1" applyNumberFormat="1" applyFont="1" applyFill="1" applyBorder="1" applyAlignment="1">
      <alignment horizontal="center" vertical="center"/>
    </xf>
    <xf numFmtId="166" fontId="41" fillId="5" borderId="25" xfId="12" applyFont="1" applyFill="1" applyBorder="1" applyAlignment="1">
      <alignment horizontal="left" vertical="center"/>
    </xf>
    <xf numFmtId="0" fontId="41" fillId="0" borderId="30" xfId="69" applyFont="1" applyBorder="1" applyAlignment="1">
      <alignment vertical="center"/>
    </xf>
    <xf numFmtId="10" fontId="41" fillId="0" borderId="30" xfId="3" applyNumberFormat="1" applyFont="1" applyFill="1" applyBorder="1" applyAlignment="1">
      <alignment horizontal="center" vertical="center"/>
    </xf>
    <xf numFmtId="166" fontId="41" fillId="0" borderId="16" xfId="12" applyFont="1" applyBorder="1" applyAlignment="1">
      <alignment horizontal="left" vertical="center"/>
    </xf>
    <xf numFmtId="10" fontId="46" fillId="12" borderId="8" xfId="69" applyNumberFormat="1" applyFont="1" applyFill="1" applyBorder="1" applyAlignment="1">
      <alignment horizontal="center" vertical="center"/>
    </xf>
    <xf numFmtId="166" fontId="46" fillId="12" borderId="16" xfId="12" applyFont="1" applyFill="1" applyBorder="1" applyAlignment="1">
      <alignment horizontal="left" vertical="center"/>
    </xf>
    <xf numFmtId="0" fontId="41" fillId="0" borderId="18" xfId="69" applyFont="1" applyBorder="1" applyAlignment="1">
      <alignment horizontal="center" vertical="center"/>
    </xf>
    <xf numFmtId="10" fontId="41" fillId="13" borderId="22" xfId="70" applyNumberFormat="1" applyFont="1" applyFill="1" applyBorder="1" applyAlignment="1">
      <alignment horizontal="center" vertical="center"/>
    </xf>
    <xf numFmtId="0" fontId="41" fillId="0" borderId="8" xfId="69" applyFont="1" applyBorder="1" applyAlignment="1">
      <alignment vertical="center"/>
    </xf>
    <xf numFmtId="10" fontId="41" fillId="13" borderId="8" xfId="70" applyNumberFormat="1" applyFont="1" applyFill="1" applyBorder="1" applyAlignment="1">
      <alignment horizontal="center" vertical="center"/>
    </xf>
    <xf numFmtId="166" fontId="41" fillId="13" borderId="16" xfId="12" applyFont="1" applyFill="1" applyBorder="1" applyAlignment="1">
      <alignment horizontal="left" vertical="center"/>
    </xf>
    <xf numFmtId="0" fontId="41" fillId="5" borderId="8" xfId="69" applyFont="1" applyFill="1" applyBorder="1" applyAlignment="1">
      <alignment vertical="center" wrapText="1"/>
    </xf>
    <xf numFmtId="10" fontId="41" fillId="5" borderId="8" xfId="70" applyNumberFormat="1" applyFont="1" applyFill="1" applyBorder="1" applyAlignment="1">
      <alignment horizontal="center" vertical="center"/>
    </xf>
    <xf numFmtId="166" fontId="41" fillId="5" borderId="16" xfId="12" applyFont="1" applyFill="1" applyBorder="1" applyAlignment="1">
      <alignment horizontal="left" vertical="center"/>
    </xf>
    <xf numFmtId="0" fontId="41" fillId="5" borderId="8" xfId="69" applyFont="1" applyFill="1" applyBorder="1" applyAlignment="1">
      <alignment vertical="center"/>
    </xf>
    <xf numFmtId="0" fontId="41" fillId="5" borderId="43" xfId="69" applyFont="1" applyFill="1" applyBorder="1" applyAlignment="1">
      <alignment vertical="center" wrapText="1"/>
    </xf>
    <xf numFmtId="166" fontId="41" fillId="13" borderId="22" xfId="12" applyFont="1" applyFill="1" applyBorder="1" applyAlignment="1">
      <alignment horizontal="center" vertical="center" wrapText="1"/>
    </xf>
    <xf numFmtId="0" fontId="41" fillId="0" borderId="19" xfId="69" applyFont="1" applyBorder="1" applyAlignment="1">
      <alignment horizontal="center" vertical="center"/>
    </xf>
    <xf numFmtId="0" fontId="41" fillId="0" borderId="21" xfId="69" applyFont="1" applyBorder="1" applyAlignment="1">
      <alignment vertical="center"/>
    </xf>
    <xf numFmtId="9" fontId="41" fillId="13" borderId="8" xfId="3" applyFont="1" applyFill="1" applyBorder="1" applyAlignment="1">
      <alignment horizontal="center" vertical="center"/>
    </xf>
    <xf numFmtId="0" fontId="41" fillId="5" borderId="21" xfId="69" applyFont="1" applyFill="1" applyBorder="1" applyAlignment="1">
      <alignment vertical="center" wrapText="1"/>
    </xf>
    <xf numFmtId="166" fontId="41" fillId="13" borderId="8" xfId="12" applyFont="1" applyFill="1" applyBorder="1" applyAlignment="1">
      <alignment horizontal="center" vertical="center" wrapText="1"/>
    </xf>
    <xf numFmtId="9" fontId="46" fillId="12" borderId="8" xfId="3" applyFont="1" applyFill="1" applyBorder="1" applyAlignment="1">
      <alignment horizontal="center" vertical="center"/>
    </xf>
    <xf numFmtId="0" fontId="46" fillId="0" borderId="5" xfId="69" applyFont="1" applyBorder="1" applyAlignment="1">
      <alignment horizontal="center" vertical="center"/>
    </xf>
    <xf numFmtId="0" fontId="46" fillId="0" borderId="6" xfId="69" applyFont="1" applyBorder="1" applyAlignment="1">
      <alignment horizontal="center" vertical="center"/>
    </xf>
    <xf numFmtId="10" fontId="46" fillId="0" borderId="6" xfId="70" applyNumberFormat="1" applyFont="1" applyFill="1" applyBorder="1" applyAlignment="1">
      <alignment horizontal="right" vertical="center"/>
    </xf>
    <xf numFmtId="170" fontId="46" fillId="0" borderId="7" xfId="70" applyFont="1" applyFill="1" applyBorder="1" applyAlignment="1">
      <alignment horizontal="right" vertical="center"/>
    </xf>
    <xf numFmtId="10" fontId="41" fillId="5" borderId="22" xfId="70" applyNumberFormat="1" applyFont="1" applyFill="1" applyBorder="1" applyAlignment="1">
      <alignment horizontal="center" vertical="center"/>
    </xf>
    <xf numFmtId="10" fontId="41" fillId="0" borderId="8" xfId="70" applyNumberFormat="1" applyFont="1" applyFill="1" applyBorder="1" applyAlignment="1">
      <alignment horizontal="center" vertical="center"/>
    </xf>
    <xf numFmtId="166" fontId="41" fillId="0" borderId="16" xfId="12" applyFont="1" applyFill="1" applyBorder="1" applyAlignment="1">
      <alignment horizontal="left" vertical="center"/>
    </xf>
    <xf numFmtId="0" fontId="41" fillId="5" borderId="21" xfId="69" applyFont="1" applyFill="1" applyBorder="1" applyAlignment="1">
      <alignment vertical="center"/>
    </xf>
    <xf numFmtId="9" fontId="41" fillId="5" borderId="8" xfId="69" applyNumberFormat="1" applyFont="1" applyFill="1" applyBorder="1" applyAlignment="1">
      <alignment horizontal="center" vertical="center"/>
    </xf>
    <xf numFmtId="10" fontId="46" fillId="12" borderId="13" xfId="69" applyNumberFormat="1" applyFont="1" applyFill="1" applyBorder="1" applyAlignment="1">
      <alignment horizontal="center" vertical="center"/>
    </xf>
    <xf numFmtId="166" fontId="46" fillId="12" borderId="14" xfId="12" applyFont="1" applyFill="1" applyBorder="1" applyAlignment="1">
      <alignment horizontal="left" vertical="center"/>
    </xf>
    <xf numFmtId="0" fontId="41" fillId="5" borderId="22" xfId="69" applyFont="1" applyFill="1" applyBorder="1" applyAlignment="1">
      <alignment vertical="center" wrapText="1"/>
    </xf>
    <xf numFmtId="0" fontId="41" fillId="0" borderId="8" xfId="69" applyFont="1" applyBorder="1" applyAlignment="1">
      <alignment vertical="center" wrapText="1"/>
    </xf>
    <xf numFmtId="171" fontId="46" fillId="0" borderId="0" xfId="69" applyNumberFormat="1" applyFont="1" applyAlignment="1">
      <alignment horizontal="right" vertical="center"/>
    </xf>
    <xf numFmtId="170" fontId="46" fillId="0" borderId="0" xfId="70" applyFont="1" applyFill="1" applyBorder="1" applyAlignment="1">
      <alignment horizontal="right" vertical="center"/>
    </xf>
    <xf numFmtId="10" fontId="41" fillId="5" borderId="22" xfId="70" applyNumberFormat="1" applyFont="1" applyFill="1" applyBorder="1" applyAlignment="1">
      <alignment horizontal="right" vertical="center"/>
    </xf>
    <xf numFmtId="166" fontId="41" fillId="5" borderId="25" xfId="12" applyFont="1" applyFill="1" applyBorder="1" applyAlignment="1">
      <alignment horizontal="right" vertical="center"/>
    </xf>
    <xf numFmtId="10" fontId="41" fillId="0" borderId="8" xfId="70" applyNumberFormat="1" applyFont="1" applyFill="1" applyBorder="1" applyAlignment="1">
      <alignment horizontal="right" vertical="center"/>
    </xf>
    <xf numFmtId="166" fontId="41" fillId="0" borderId="16" xfId="12" applyFont="1" applyFill="1" applyBorder="1" applyAlignment="1">
      <alignment horizontal="right" vertical="center"/>
    </xf>
    <xf numFmtId="10" fontId="41" fillId="5" borderId="8" xfId="70" applyNumberFormat="1" applyFont="1" applyFill="1" applyBorder="1" applyAlignment="1">
      <alignment horizontal="right" vertical="center"/>
    </xf>
    <xf numFmtId="166" fontId="41" fillId="5" borderId="16" xfId="12" applyFont="1" applyFill="1" applyBorder="1" applyAlignment="1">
      <alignment horizontal="right" vertical="center"/>
    </xf>
    <xf numFmtId="0" fontId="41" fillId="5" borderId="39" xfId="69" applyFont="1" applyFill="1" applyBorder="1" applyAlignment="1">
      <alignment horizontal="center" vertical="center"/>
    </xf>
    <xf numFmtId="10" fontId="46" fillId="12" borderId="8" xfId="69" applyNumberFormat="1" applyFont="1" applyFill="1" applyBorder="1" applyAlignment="1">
      <alignment horizontal="right" vertical="center"/>
    </xf>
    <xf numFmtId="166" fontId="46" fillId="12" borderId="40" xfId="12" applyFont="1" applyFill="1" applyBorder="1" applyAlignment="1">
      <alignment horizontal="right" vertical="center"/>
    </xf>
    <xf numFmtId="0" fontId="46" fillId="0" borderId="39" xfId="69" applyFont="1" applyBorder="1" applyAlignment="1">
      <alignment horizontal="center" vertical="center"/>
    </xf>
    <xf numFmtId="0" fontId="46" fillId="0" borderId="23" xfId="69" applyFont="1" applyBorder="1" applyAlignment="1">
      <alignment horizontal="center" vertical="center"/>
    </xf>
    <xf numFmtId="166" fontId="46" fillId="12" borderId="16" xfId="12" applyFont="1" applyFill="1" applyBorder="1" applyAlignment="1">
      <alignment horizontal="right" vertical="center"/>
    </xf>
    <xf numFmtId="0" fontId="46" fillId="0" borderId="36" xfId="69" applyFont="1" applyBorder="1" applyAlignment="1">
      <alignment horizontal="center" vertical="center"/>
    </xf>
    <xf numFmtId="0" fontId="46" fillId="0" borderId="41" xfId="69" applyFont="1" applyBorder="1" applyAlignment="1">
      <alignment horizontal="center" vertical="center"/>
    </xf>
    <xf numFmtId="10" fontId="46" fillId="0" borderId="41" xfId="69" applyNumberFormat="1" applyFont="1" applyBorder="1" applyAlignment="1">
      <alignment horizontal="right" vertical="center"/>
    </xf>
    <xf numFmtId="170" fontId="46" fillId="0" borderId="42" xfId="70" applyFont="1" applyFill="1" applyBorder="1" applyAlignment="1">
      <alignment horizontal="right" vertical="center"/>
    </xf>
    <xf numFmtId="166" fontId="46" fillId="5" borderId="16" xfId="12" applyFont="1" applyFill="1" applyBorder="1" applyAlignment="1">
      <alignment horizontal="right" vertical="center"/>
    </xf>
    <xf numFmtId="166" fontId="46" fillId="0" borderId="16" xfId="12" applyFont="1" applyFill="1" applyBorder="1" applyAlignment="1">
      <alignment horizontal="right" vertical="center"/>
    </xf>
    <xf numFmtId="166" fontId="46" fillId="12" borderId="14" xfId="12" applyFont="1" applyFill="1" applyBorder="1" applyAlignment="1">
      <alignment horizontal="right" vertical="center"/>
    </xf>
    <xf numFmtId="166" fontId="46" fillId="12" borderId="7" xfId="12" applyFont="1" applyFill="1" applyBorder="1" applyAlignment="1">
      <alignment vertical="center"/>
    </xf>
    <xf numFmtId="10" fontId="41" fillId="5" borderId="22" xfId="3" applyNumberFormat="1" applyFont="1" applyFill="1" applyBorder="1" applyAlignment="1">
      <alignment horizontal="right" vertical="center"/>
    </xf>
    <xf numFmtId="166" fontId="41" fillId="5" borderId="44" xfId="12" applyFont="1" applyFill="1" applyBorder="1" applyAlignment="1">
      <alignment horizontal="right" vertical="center"/>
    </xf>
    <xf numFmtId="10" fontId="41" fillId="0" borderId="8" xfId="3" applyNumberFormat="1" applyFont="1" applyFill="1" applyBorder="1" applyAlignment="1">
      <alignment horizontal="right" vertical="center"/>
    </xf>
    <xf numFmtId="166" fontId="41" fillId="0" borderId="16" xfId="12" applyFont="1" applyBorder="1" applyAlignment="1">
      <alignment horizontal="right" vertical="center"/>
    </xf>
    <xf numFmtId="0" fontId="41" fillId="5" borderId="30" xfId="69" applyFont="1" applyFill="1" applyBorder="1" applyAlignment="1">
      <alignment horizontal="left" vertical="center"/>
    </xf>
    <xf numFmtId="10" fontId="46" fillId="5" borderId="8" xfId="70" applyNumberFormat="1" applyFont="1" applyFill="1" applyBorder="1" applyAlignment="1">
      <alignment horizontal="right" vertical="center"/>
    </xf>
    <xf numFmtId="0" fontId="41" fillId="0" borderId="15" xfId="69" applyFont="1" applyBorder="1" applyAlignment="1">
      <alignment horizontal="right" vertical="center"/>
    </xf>
    <xf numFmtId="0" fontId="50" fillId="0" borderId="8" xfId="69" applyFont="1" applyBorder="1" applyAlignment="1">
      <alignment horizontal="left" vertical="center" indent="1"/>
    </xf>
    <xf numFmtId="10" fontId="41" fillId="0" borderId="8" xfId="69" applyNumberFormat="1" applyFont="1" applyBorder="1" applyAlignment="1">
      <alignment vertical="center"/>
    </xf>
    <xf numFmtId="166" fontId="41" fillId="0" borderId="40" xfId="12" applyFont="1" applyBorder="1" applyAlignment="1">
      <alignment horizontal="right" vertical="center"/>
    </xf>
    <xf numFmtId="170" fontId="41" fillId="0" borderId="0" xfId="69" applyNumberFormat="1" applyFont="1" applyAlignment="1">
      <alignment vertical="center"/>
    </xf>
    <xf numFmtId="0" fontId="41" fillId="5" borderId="15" xfId="69" applyFont="1" applyFill="1" applyBorder="1" applyAlignment="1">
      <alignment horizontal="right" vertical="center"/>
    </xf>
    <xf numFmtId="0" fontId="50" fillId="5" borderId="8" xfId="69" applyFont="1" applyFill="1" applyBorder="1" applyAlignment="1">
      <alignment horizontal="left" vertical="center" indent="1"/>
    </xf>
    <xf numFmtId="10" fontId="41" fillId="5" borderId="8" xfId="69" applyNumberFormat="1" applyFont="1" applyFill="1" applyBorder="1" applyAlignment="1">
      <alignment vertical="center"/>
    </xf>
    <xf numFmtId="166" fontId="41" fillId="5" borderId="40" xfId="12" applyFont="1" applyFill="1" applyBorder="1" applyAlignment="1">
      <alignment horizontal="right" vertical="center"/>
    </xf>
    <xf numFmtId="166" fontId="46" fillId="12" borderId="42" xfId="12" applyFont="1" applyFill="1" applyBorder="1" applyAlignment="1">
      <alignment horizontal="right" vertical="center"/>
    </xf>
    <xf numFmtId="166" fontId="41" fillId="5" borderId="16" xfId="12" applyFont="1" applyFill="1" applyBorder="1" applyAlignment="1">
      <alignment vertical="center"/>
    </xf>
    <xf numFmtId="166" fontId="41" fillId="0" borderId="16" xfId="12" applyFont="1" applyBorder="1" applyAlignment="1">
      <alignment vertical="center"/>
    </xf>
    <xf numFmtId="166" fontId="46" fillId="0" borderId="16" xfId="12" applyFont="1" applyBorder="1" applyAlignment="1">
      <alignment vertical="center"/>
    </xf>
    <xf numFmtId="0" fontId="46" fillId="12" borderId="15" xfId="69" applyFont="1" applyFill="1" applyBorder="1" applyAlignment="1">
      <alignment horizontal="center" vertical="center"/>
    </xf>
    <xf numFmtId="0" fontId="46" fillId="12" borderId="8" xfId="69" applyFont="1" applyFill="1" applyBorder="1" applyAlignment="1">
      <alignment horizontal="center" vertical="center"/>
    </xf>
    <xf numFmtId="166" fontId="46" fillId="12" borderId="16" xfId="12" applyFont="1" applyFill="1" applyBorder="1" applyAlignment="1">
      <alignment vertical="center"/>
    </xf>
    <xf numFmtId="166" fontId="46" fillId="12" borderId="14" xfId="12" applyFont="1" applyFill="1" applyBorder="1" applyAlignment="1">
      <alignment vertical="center"/>
    </xf>
    <xf numFmtId="0" fontId="47" fillId="0" borderId="0" xfId="69" applyFont="1" applyAlignment="1">
      <alignment horizontal="center" vertical="center"/>
    </xf>
    <xf numFmtId="166" fontId="47" fillId="0" borderId="0" xfId="12" applyFont="1" applyFill="1" applyAlignment="1">
      <alignment vertical="center"/>
    </xf>
    <xf numFmtId="43" fontId="47" fillId="0" borderId="0" xfId="69" applyNumberFormat="1" applyFont="1" applyAlignment="1">
      <alignment vertical="center"/>
    </xf>
    <xf numFmtId="14" fontId="23" fillId="13" borderId="16" xfId="69" applyNumberFormat="1" applyFont="1" applyFill="1" applyBorder="1" applyAlignment="1">
      <alignment horizontal="center" vertical="center"/>
    </xf>
    <xf numFmtId="0" fontId="23" fillId="13" borderId="16" xfId="69" applyFont="1" applyFill="1" applyBorder="1" applyAlignment="1">
      <alignment horizontal="center" vertical="center"/>
    </xf>
    <xf numFmtId="0" fontId="23" fillId="5" borderId="39" xfId="69" applyFont="1" applyFill="1" applyBorder="1" applyAlignment="1">
      <alignment horizontal="center" vertical="center"/>
    </xf>
    <xf numFmtId="0" fontId="23" fillId="0" borderId="39" xfId="69" applyFont="1" applyBorder="1" applyAlignment="1">
      <alignment horizontal="center" vertical="center"/>
    </xf>
    <xf numFmtId="0" fontId="46" fillId="5" borderId="22" xfId="69" applyFont="1" applyFill="1" applyBorder="1" applyAlignment="1">
      <alignment horizontal="center" vertical="center" wrapText="1"/>
    </xf>
    <xf numFmtId="165" fontId="23" fillId="13" borderId="16" xfId="70" applyNumberFormat="1" applyFont="1" applyFill="1" applyBorder="1" applyAlignment="1">
      <alignment horizontal="center" vertical="center"/>
    </xf>
    <xf numFmtId="166" fontId="41" fillId="13" borderId="25" xfId="12" applyFont="1" applyFill="1" applyBorder="1" applyAlignment="1">
      <alignment vertical="center"/>
    </xf>
    <xf numFmtId="9" fontId="41" fillId="0" borderId="8" xfId="3" applyFont="1" applyFill="1" applyBorder="1" applyAlignment="1">
      <alignment horizontal="center" vertical="center"/>
    </xf>
    <xf numFmtId="9" fontId="41" fillId="5" borderId="30" xfId="3" applyFont="1" applyFill="1" applyBorder="1" applyAlignment="1">
      <alignment horizontal="center" vertical="center"/>
    </xf>
    <xf numFmtId="0" fontId="46" fillId="12" borderId="75" xfId="69" applyFont="1" applyFill="1" applyBorder="1" applyAlignment="1">
      <alignment horizontal="center" vertical="center"/>
    </xf>
    <xf numFmtId="49" fontId="46" fillId="12" borderId="76" xfId="69" applyNumberFormat="1" applyFont="1" applyFill="1" applyBorder="1" applyAlignment="1">
      <alignment horizontal="center" vertical="center"/>
    </xf>
    <xf numFmtId="9" fontId="46" fillId="12" borderId="76" xfId="3" applyFont="1" applyFill="1" applyBorder="1" applyAlignment="1">
      <alignment horizontal="center" vertical="center"/>
    </xf>
    <xf numFmtId="166" fontId="46" fillId="13" borderId="14" xfId="12" applyFont="1" applyFill="1" applyBorder="1" applyAlignment="1">
      <alignment vertical="center"/>
    </xf>
    <xf numFmtId="10" fontId="41" fillId="0" borderId="22" xfId="3" quotePrefix="1" applyNumberFormat="1" applyFont="1" applyFill="1" applyBorder="1" applyAlignment="1">
      <alignment horizontal="center" vertical="center"/>
    </xf>
    <xf numFmtId="166" fontId="41" fillId="5" borderId="25" xfId="12" applyFont="1" applyFill="1" applyBorder="1" applyAlignment="1">
      <alignment vertical="center"/>
    </xf>
    <xf numFmtId="10" fontId="41" fillId="0" borderId="8" xfId="3" applyNumberFormat="1" applyFont="1" applyFill="1" applyBorder="1" applyAlignment="1">
      <alignment horizontal="center" vertical="center"/>
    </xf>
    <xf numFmtId="10" fontId="41" fillId="13" borderId="22" xfId="70" applyNumberFormat="1" applyFont="1" applyFill="1" applyBorder="1" applyAlignment="1">
      <alignment horizontal="right" vertical="center"/>
    </xf>
    <xf numFmtId="166" fontId="41" fillId="13" borderId="25" xfId="12" applyFont="1" applyFill="1" applyBorder="1" applyAlignment="1">
      <alignment horizontal="right" vertical="center"/>
    </xf>
    <xf numFmtId="10" fontId="41" fillId="13" borderId="8" xfId="70" applyNumberFormat="1" applyFont="1" applyFill="1" applyBorder="1" applyAlignment="1">
      <alignment horizontal="right" vertical="center"/>
    </xf>
    <xf numFmtId="166" fontId="41" fillId="13" borderId="16" xfId="12" applyFont="1" applyFill="1" applyBorder="1" applyAlignment="1">
      <alignment horizontal="right" vertical="center"/>
    </xf>
    <xf numFmtId="0" fontId="46" fillId="0" borderId="38" xfId="69" applyFont="1" applyBorder="1" applyAlignment="1">
      <alignment horizontal="left" vertical="center"/>
    </xf>
    <xf numFmtId="0" fontId="46" fillId="0" borderId="29" xfId="69" applyFont="1" applyBorder="1" applyAlignment="1">
      <alignment horizontal="left" vertical="center"/>
    </xf>
    <xf numFmtId="10" fontId="39" fillId="0" borderId="29" xfId="69" applyNumberFormat="1" applyFont="1" applyBorder="1" applyAlignment="1">
      <alignment horizontal="right" vertical="center"/>
    </xf>
    <xf numFmtId="170" fontId="46" fillId="0" borderId="51" xfId="70" applyFont="1" applyFill="1" applyBorder="1" applyAlignment="1">
      <alignment horizontal="right" vertical="center"/>
    </xf>
    <xf numFmtId="0" fontId="46" fillId="5" borderId="43" xfId="69" applyFont="1" applyFill="1" applyBorder="1" applyAlignment="1">
      <alignment vertical="center" wrapText="1"/>
    </xf>
    <xf numFmtId="0" fontId="46" fillId="5" borderId="21" xfId="69" applyFont="1" applyFill="1" applyBorder="1" applyAlignment="1">
      <alignment vertical="center" wrapText="1"/>
    </xf>
    <xf numFmtId="10" fontId="46" fillId="12" borderId="13" xfId="69" applyNumberFormat="1" applyFont="1" applyFill="1" applyBorder="1" applyAlignment="1">
      <alignment horizontal="right" vertical="center"/>
    </xf>
    <xf numFmtId="10" fontId="46" fillId="0" borderId="0" xfId="69" applyNumberFormat="1" applyFont="1" applyAlignment="1">
      <alignment horizontal="right" vertical="center"/>
    </xf>
    <xf numFmtId="10" fontId="13" fillId="0" borderId="23" xfId="69" applyNumberFormat="1" applyFont="1" applyBorder="1" applyAlignment="1">
      <alignment horizontal="right" vertical="center"/>
    </xf>
    <xf numFmtId="170" fontId="46" fillId="0" borderId="40" xfId="70" applyFont="1" applyFill="1" applyBorder="1" applyAlignment="1">
      <alignment horizontal="right" vertical="center"/>
    </xf>
    <xf numFmtId="166" fontId="41" fillId="0" borderId="25" xfId="12" applyFont="1" applyFill="1" applyBorder="1" applyAlignment="1">
      <alignment horizontal="right" vertical="center"/>
    </xf>
    <xf numFmtId="166" fontId="46" fillId="5" borderId="25" xfId="12" applyFont="1" applyFill="1" applyBorder="1" applyAlignment="1">
      <alignment horizontal="right" vertical="center"/>
    </xf>
    <xf numFmtId="166" fontId="46" fillId="0" borderId="35" xfId="12" applyFont="1" applyFill="1" applyBorder="1" applyAlignment="1">
      <alignment horizontal="right" vertical="center"/>
    </xf>
    <xf numFmtId="0" fontId="46" fillId="12" borderId="6" xfId="69" applyFont="1" applyFill="1" applyBorder="1" applyAlignment="1">
      <alignment horizontal="center" vertical="center"/>
    </xf>
    <xf numFmtId="166" fontId="46" fillId="12" borderId="17" xfId="12" applyFont="1" applyFill="1" applyBorder="1" applyAlignment="1">
      <alignment horizontal="right" vertical="center"/>
    </xf>
    <xf numFmtId="0" fontId="41" fillId="12" borderId="5" xfId="69" applyFont="1" applyFill="1" applyBorder="1" applyAlignment="1">
      <alignment horizontal="center" vertical="center"/>
    </xf>
    <xf numFmtId="0" fontId="41" fillId="12" borderId="6" xfId="69" applyFont="1" applyFill="1" applyBorder="1" applyAlignment="1">
      <alignment vertical="center"/>
    </xf>
    <xf numFmtId="166" fontId="46" fillId="12" borderId="8" xfId="12" applyFont="1" applyFill="1" applyBorder="1" applyAlignment="1">
      <alignment vertical="center"/>
    </xf>
    <xf numFmtId="170" fontId="47" fillId="0" borderId="0" xfId="69" applyNumberFormat="1" applyFont="1" applyAlignment="1">
      <alignment vertical="center"/>
    </xf>
    <xf numFmtId="10" fontId="29" fillId="12" borderId="16" xfId="65" applyNumberFormat="1" applyFont="1" applyFill="1" applyBorder="1" applyAlignment="1">
      <alignment horizontal="center" vertical="center" wrapText="1"/>
    </xf>
    <xf numFmtId="10" fontId="27" fillId="12" borderId="35" xfId="65" applyNumberFormat="1" applyFont="1" applyFill="1" applyBorder="1" applyAlignment="1">
      <alignment horizontal="center" vertical="center" wrapText="1"/>
    </xf>
    <xf numFmtId="10" fontId="27" fillId="12" borderId="14" xfId="65" applyNumberFormat="1" applyFont="1" applyFill="1" applyBorder="1" applyAlignment="1">
      <alignment horizontal="center" vertical="center" wrapText="1"/>
    </xf>
    <xf numFmtId="165" fontId="27" fillId="12" borderId="35" xfId="65" applyNumberFormat="1" applyFont="1" applyFill="1" applyBorder="1" applyAlignment="1">
      <alignment horizontal="center" vertical="center" wrapText="1"/>
    </xf>
    <xf numFmtId="165" fontId="27" fillId="12" borderId="14" xfId="65" applyNumberFormat="1" applyFont="1" applyFill="1" applyBorder="1" applyAlignment="1">
      <alignment horizontal="center" vertical="center" wrapText="1"/>
    </xf>
    <xf numFmtId="0" fontId="26" fillId="9" borderId="1" xfId="65" applyFont="1" applyFill="1" applyBorder="1" applyAlignment="1">
      <alignment horizontal="centerContinuous" vertical="center" wrapText="1"/>
    </xf>
    <xf numFmtId="0" fontId="26" fillId="9" borderId="2" xfId="65" applyFont="1" applyFill="1" applyBorder="1" applyAlignment="1">
      <alignment horizontal="centerContinuous" vertical="center" wrapText="1"/>
    </xf>
    <xf numFmtId="0" fontId="26" fillId="9" borderId="3" xfId="65" applyFont="1" applyFill="1" applyBorder="1" applyAlignment="1">
      <alignment horizontal="centerContinuous" vertical="center" wrapText="1"/>
    </xf>
    <xf numFmtId="10" fontId="27" fillId="12" borderId="35" xfId="67" applyNumberFormat="1" applyFont="1" applyFill="1" applyBorder="1" applyAlignment="1">
      <alignment horizontal="center" vertical="center" wrapText="1"/>
    </xf>
    <xf numFmtId="0" fontId="27" fillId="12" borderId="14" xfId="65" applyFont="1" applyFill="1" applyBorder="1" applyAlignment="1">
      <alignment horizontal="center" vertical="center" wrapText="1"/>
    </xf>
    <xf numFmtId="166" fontId="46" fillId="13" borderId="22" xfId="12" applyFont="1" applyFill="1" applyBorder="1" applyAlignment="1">
      <alignment horizontal="center" vertical="center" wrapText="1"/>
    </xf>
    <xf numFmtId="166" fontId="46" fillId="13" borderId="8" xfId="12" applyFont="1" applyFill="1" applyBorder="1" applyAlignment="1">
      <alignment horizontal="center" vertical="center" wrapText="1"/>
    </xf>
    <xf numFmtId="44" fontId="41" fillId="13" borderId="16" xfId="12" applyNumberFormat="1" applyFont="1" applyFill="1" applyBorder="1" applyAlignment="1">
      <alignment horizontal="right" vertical="center"/>
    </xf>
    <xf numFmtId="165" fontId="22" fillId="13" borderId="49" xfId="0" applyNumberFormat="1" applyFont="1" applyFill="1" applyBorder="1" applyAlignment="1">
      <alignment vertical="center"/>
    </xf>
    <xf numFmtId="0" fontId="22" fillId="13" borderId="8" xfId="0" applyFont="1" applyFill="1" applyBorder="1"/>
    <xf numFmtId="0" fontId="15" fillId="13" borderId="8" xfId="0" applyFont="1" applyFill="1" applyBorder="1"/>
    <xf numFmtId="165" fontId="22" fillId="13" borderId="8" xfId="0" applyNumberFormat="1" applyFont="1" applyFill="1" applyBorder="1"/>
    <xf numFmtId="165" fontId="22" fillId="13" borderId="30" xfId="0" applyNumberFormat="1" applyFont="1" applyFill="1" applyBorder="1"/>
    <xf numFmtId="0" fontId="22" fillId="13" borderId="8" xfId="0" applyFont="1" applyFill="1" applyBorder="1" applyAlignment="1">
      <alignment horizontal="right"/>
    </xf>
    <xf numFmtId="0" fontId="18" fillId="4" borderId="8" xfId="5" applyFont="1" applyFill="1" applyBorder="1" applyAlignment="1">
      <alignment horizontal="center" vertical="center" wrapText="1"/>
    </xf>
    <xf numFmtId="0" fontId="15" fillId="2" borderId="21" xfId="5" applyFont="1" applyFill="1" applyBorder="1" applyAlignment="1">
      <alignment wrapText="1"/>
    </xf>
    <xf numFmtId="0" fontId="15" fillId="2" borderId="23" xfId="5" applyFont="1" applyFill="1" applyBorder="1" applyAlignment="1">
      <alignment wrapText="1"/>
    </xf>
    <xf numFmtId="0" fontId="15" fillId="2" borderId="23" xfId="5" applyFont="1" applyFill="1" applyBorder="1" applyAlignment="1">
      <alignment horizontal="center" wrapText="1"/>
    </xf>
    <xf numFmtId="0" fontId="15" fillId="2" borderId="20" xfId="5" applyFont="1" applyFill="1" applyBorder="1" applyAlignment="1">
      <alignment wrapText="1"/>
    </xf>
    <xf numFmtId="2" fontId="15" fillId="2" borderId="20" xfId="5" applyNumberFormat="1" applyFont="1" applyFill="1" applyBorder="1" applyAlignment="1">
      <alignment horizontal="left" wrapText="1"/>
    </xf>
    <xf numFmtId="0" fontId="15" fillId="5" borderId="21" xfId="5" applyFont="1" applyFill="1" applyBorder="1" applyAlignment="1">
      <alignment wrapText="1"/>
    </xf>
    <xf numFmtId="0" fontId="15" fillId="5" borderId="23" xfId="5" applyFont="1" applyFill="1" applyBorder="1" applyAlignment="1">
      <alignment wrapText="1"/>
    </xf>
    <xf numFmtId="0" fontId="15" fillId="5" borderId="20" xfId="5" applyFont="1" applyFill="1" applyBorder="1" applyAlignment="1">
      <alignment wrapText="1"/>
    </xf>
    <xf numFmtId="2" fontId="15" fillId="5" borderId="21" xfId="5" applyNumberFormat="1" applyFont="1" applyFill="1" applyBorder="1" applyAlignment="1">
      <alignment wrapText="1"/>
    </xf>
    <xf numFmtId="44" fontId="18" fillId="13" borderId="8" xfId="6" applyFont="1" applyFill="1" applyBorder="1" applyAlignment="1">
      <alignment horizontal="centerContinuous" vertical="center" wrapText="1"/>
    </xf>
    <xf numFmtId="0" fontId="18" fillId="2" borderId="4" xfId="5" applyFont="1" applyFill="1" applyBorder="1" applyAlignment="1">
      <alignment horizontal="center" vertical="center" wrapText="1"/>
    </xf>
    <xf numFmtId="0" fontId="18" fillId="2" borderId="0" xfId="5" applyFont="1" applyFill="1" applyAlignment="1">
      <alignment horizontal="center" vertical="center" wrapText="1"/>
    </xf>
    <xf numFmtId="44" fontId="18" fillId="2" borderId="0" xfId="6" applyFont="1" applyFill="1" applyBorder="1" applyAlignment="1">
      <alignment horizontal="center" vertical="center" wrapText="1"/>
    </xf>
    <xf numFmtId="44" fontId="18" fillId="2" borderId="29" xfId="6" applyFont="1" applyFill="1" applyBorder="1" applyAlignment="1">
      <alignment horizontal="center" vertical="center" wrapText="1"/>
    </xf>
    <xf numFmtId="0" fontId="18" fillId="0" borderId="4" xfId="5" applyFont="1" applyBorder="1" applyAlignment="1">
      <alignment horizontal="center" wrapText="1"/>
    </xf>
    <xf numFmtId="0" fontId="18" fillId="0" borderId="0" xfId="5" applyFont="1" applyAlignment="1">
      <alignment horizontal="center" wrapText="1"/>
    </xf>
    <xf numFmtId="44" fontId="18" fillId="0" borderId="0" xfId="6" applyFont="1" applyBorder="1" applyAlignment="1">
      <alignment horizontal="center" wrapText="1"/>
    </xf>
    <xf numFmtId="0" fontId="18" fillId="0" borderId="4" xfId="5" applyFont="1" applyBorder="1" applyAlignment="1">
      <alignment horizontal="center" vertical="center" wrapText="1"/>
    </xf>
    <xf numFmtId="0" fontId="18" fillId="0" borderId="0" xfId="5" applyFont="1" applyAlignment="1">
      <alignment horizontal="center" vertical="center" wrapText="1"/>
    </xf>
    <xf numFmtId="44" fontId="18" fillId="0" borderId="0" xfId="6" applyFont="1" applyBorder="1" applyAlignment="1">
      <alignment horizontal="center" vertical="center" wrapText="1"/>
    </xf>
    <xf numFmtId="44" fontId="18" fillId="0" borderId="18" xfId="6" applyFont="1" applyBorder="1" applyAlignment="1">
      <alignment horizontal="center" vertical="center" wrapText="1"/>
    </xf>
    <xf numFmtId="3" fontId="15" fillId="5" borderId="21" xfId="5" applyNumberFormat="1" applyFont="1" applyFill="1" applyBorder="1" applyAlignment="1">
      <alignment wrapText="1"/>
    </xf>
    <xf numFmtId="3" fontId="15" fillId="5" borderId="20" xfId="5" applyNumberFormat="1" applyFont="1" applyFill="1" applyBorder="1" applyAlignment="1">
      <alignment wrapText="1"/>
    </xf>
    <xf numFmtId="44" fontId="18" fillId="13" borderId="8" xfId="6" applyFont="1" applyFill="1" applyBorder="1" applyAlignment="1">
      <alignment horizontal="center" vertical="center" wrapText="1"/>
    </xf>
    <xf numFmtId="0" fontId="15" fillId="0" borderId="4" xfId="5" applyFont="1" applyBorder="1" applyAlignment="1">
      <alignment wrapText="1"/>
    </xf>
    <xf numFmtId="0" fontId="15" fillId="0" borderId="0" xfId="5" applyFont="1" applyAlignment="1">
      <alignment wrapText="1"/>
    </xf>
    <xf numFmtId="0" fontId="15" fillId="0" borderId="0" xfId="5" applyFont="1" applyAlignment="1">
      <alignment horizontal="center" wrapText="1"/>
    </xf>
    <xf numFmtId="0" fontId="14" fillId="7" borderId="52" xfId="4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6" fillId="0" borderId="8" xfId="4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4" fontId="15" fillId="2" borderId="8" xfId="2" applyFont="1" applyFill="1" applyBorder="1" applyAlignment="1">
      <alignment horizontal="center" vertical="center"/>
    </xf>
    <xf numFmtId="44" fontId="46" fillId="13" borderId="8" xfId="4" applyNumberFormat="1" applyFont="1" applyFill="1" applyBorder="1" applyAlignment="1">
      <alignment vertical="center"/>
    </xf>
    <xf numFmtId="44" fontId="22" fillId="13" borderId="8" xfId="2" applyFont="1" applyFill="1" applyBorder="1" applyAlignment="1">
      <alignment horizontal="center" vertical="center"/>
    </xf>
    <xf numFmtId="4" fontId="15" fillId="0" borderId="0" xfId="0" applyNumberFormat="1" applyFont="1"/>
    <xf numFmtId="0" fontId="33" fillId="0" borderId="39" xfId="4" applyFont="1" applyBorder="1" applyAlignment="1">
      <alignment horizontal="center" vertical="center"/>
    </xf>
    <xf numFmtId="0" fontId="33" fillId="0" borderId="23" xfId="4" applyFont="1" applyBorder="1" applyAlignment="1">
      <alignment horizontal="center" vertical="center"/>
    </xf>
    <xf numFmtId="44" fontId="33" fillId="0" borderId="23" xfId="4" applyNumberFormat="1" applyFont="1" applyBorder="1" applyAlignment="1">
      <alignment vertical="center"/>
    </xf>
    <xf numFmtId="44" fontId="18" fillId="0" borderId="23" xfId="2" applyFont="1" applyFill="1" applyBorder="1" applyAlignment="1">
      <alignment horizontal="center" vertical="center"/>
    </xf>
    <xf numFmtId="0" fontId="33" fillId="0" borderId="4" xfId="4" applyFont="1" applyBorder="1" applyAlignment="1">
      <alignment horizontal="center" vertical="center"/>
    </xf>
    <xf numFmtId="0" fontId="33" fillId="0" borderId="0" xfId="4" applyFont="1" applyAlignment="1">
      <alignment horizontal="center" vertical="center"/>
    </xf>
    <xf numFmtId="44" fontId="33" fillId="0" borderId="0" xfId="4" applyNumberFormat="1" applyFont="1" applyAlignment="1">
      <alignment vertical="center"/>
    </xf>
    <xf numFmtId="44" fontId="18" fillId="0" borderId="29" xfId="2" applyFont="1" applyFill="1" applyBorder="1" applyAlignment="1">
      <alignment horizontal="center" vertical="center"/>
    </xf>
    <xf numFmtId="44" fontId="22" fillId="13" borderId="8" xfId="2" applyFont="1" applyFill="1" applyBorder="1" applyAlignment="1">
      <alignment horizontal="right" vertical="center"/>
    </xf>
    <xf numFmtId="44" fontId="18" fillId="5" borderId="8" xfId="2" applyFont="1" applyFill="1" applyBorder="1" applyAlignment="1">
      <alignment horizontal="right" vertical="center"/>
    </xf>
    <xf numFmtId="3" fontId="22" fillId="13" borderId="8" xfId="0" applyNumberFormat="1" applyFont="1" applyFill="1" applyBorder="1" applyAlignment="1">
      <alignment horizontal="center" vertical="center"/>
    </xf>
    <xf numFmtId="44" fontId="22" fillId="13" borderId="8" xfId="0" applyNumberFormat="1" applyFont="1" applyFill="1" applyBorder="1" applyAlignment="1">
      <alignment horizontal="right" vertical="center"/>
    </xf>
    <xf numFmtId="44" fontId="15" fillId="0" borderId="0" xfId="0" applyNumberFormat="1" applyFont="1"/>
    <xf numFmtId="0" fontId="46" fillId="2" borderId="0" xfId="4" applyFont="1" applyFill="1" applyAlignment="1">
      <alignment vertical="center"/>
    </xf>
    <xf numFmtId="4" fontId="16" fillId="0" borderId="8" xfId="4" applyNumberFormat="1" applyFont="1" applyBorder="1" applyAlignment="1">
      <alignment horizontal="center" vertical="center"/>
    </xf>
    <xf numFmtId="44" fontId="16" fillId="0" borderId="8" xfId="4" applyNumberFormat="1" applyFont="1" applyBorder="1" applyAlignment="1">
      <alignment horizontal="center" vertical="center"/>
    </xf>
    <xf numFmtId="44" fontId="41" fillId="0" borderId="0" xfId="4" applyNumberFormat="1" applyFont="1" applyAlignment="1">
      <alignment horizontal="center" vertical="center"/>
    </xf>
    <xf numFmtId="0" fontId="14" fillId="9" borderId="8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2" fontId="15" fillId="0" borderId="8" xfId="0" applyNumberFormat="1" applyFont="1" applyBorder="1" applyAlignment="1">
      <alignment horizontal="right"/>
    </xf>
    <xf numFmtId="2" fontId="15" fillId="0" borderId="8" xfId="0" applyNumberFormat="1" applyFont="1" applyBorder="1"/>
    <xf numFmtId="0" fontId="13" fillId="0" borderId="29" xfId="0" applyFont="1" applyBorder="1" applyAlignment="1">
      <alignment vertical="center"/>
    </xf>
    <xf numFmtId="0" fontId="13" fillId="0" borderId="45" xfId="0" applyFont="1" applyBorder="1" applyAlignment="1">
      <alignment vertical="center"/>
    </xf>
    <xf numFmtId="0" fontId="13" fillId="7" borderId="8" xfId="0" applyFont="1" applyFill="1" applyBorder="1" applyAlignment="1">
      <alignment horizontal="center" vertical="center"/>
    </xf>
    <xf numFmtId="2" fontId="13" fillId="7" borderId="8" xfId="0" applyNumberFormat="1" applyFont="1" applyFill="1" applyBorder="1"/>
    <xf numFmtId="0" fontId="53" fillId="0" borderId="0" xfId="0" applyFont="1" applyAlignment="1">
      <alignment horizontal="right" vertical="center"/>
    </xf>
    <xf numFmtId="0" fontId="53" fillId="0" borderId="43" xfId="0" applyFont="1" applyBorder="1" applyAlignment="1">
      <alignment horizontal="right" vertical="center"/>
    </xf>
    <xf numFmtId="2" fontId="53" fillId="0" borderId="0" xfId="0" applyNumberFormat="1" applyFont="1"/>
    <xf numFmtId="0" fontId="15" fillId="0" borderId="20" xfId="0" applyFont="1" applyBorder="1"/>
    <xf numFmtId="164" fontId="15" fillId="0" borderId="8" xfId="0" applyNumberFormat="1" applyFont="1" applyBorder="1"/>
    <xf numFmtId="0" fontId="21" fillId="0" borderId="8" xfId="0" applyFont="1" applyBorder="1"/>
    <xf numFmtId="0" fontId="15" fillId="0" borderId="43" xfId="0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2" fontId="15" fillId="0" borderId="29" xfId="0" applyNumberFormat="1" applyFont="1" applyBorder="1"/>
    <xf numFmtId="0" fontId="18" fillId="0" borderId="0" xfId="0" applyFont="1" applyAlignment="1">
      <alignment horizontal="left"/>
    </xf>
    <xf numFmtId="164" fontId="15" fillId="0" borderId="0" xfId="0" applyNumberFormat="1" applyFont="1"/>
    <xf numFmtId="2" fontId="15" fillId="0" borderId="0" xfId="0" applyNumberFormat="1" applyFont="1"/>
    <xf numFmtId="0" fontId="18" fillId="0" borderId="0" xfId="0" applyFont="1"/>
    <xf numFmtId="0" fontId="18" fillId="13" borderId="8" xfId="0" applyFont="1" applyFill="1" applyBorder="1" applyAlignment="1">
      <alignment horizontal="center"/>
    </xf>
    <xf numFmtId="2" fontId="18" fillId="13" borderId="8" xfId="0" applyNumberFormat="1" applyFont="1" applyFill="1" applyBorder="1"/>
    <xf numFmtId="0" fontId="21" fillId="0" borderId="0" xfId="0" applyFont="1"/>
    <xf numFmtId="0" fontId="54" fillId="0" borderId="0" xfId="0" applyFont="1" applyAlignment="1">
      <alignment horizontal="centerContinuous" vertical="center"/>
    </xf>
    <xf numFmtId="0" fontId="54" fillId="0" borderId="0" xfId="0" applyFont="1" applyAlignment="1">
      <alignment horizontal="centerContinuous"/>
    </xf>
    <xf numFmtId="0" fontId="55" fillId="8" borderId="8" xfId="0" applyFont="1" applyFill="1" applyBorder="1" applyAlignment="1">
      <alignment horizontal="center" vertical="center"/>
    </xf>
    <xf numFmtId="0" fontId="55" fillId="8" borderId="21" xfId="0" applyFont="1" applyFill="1" applyBorder="1" applyAlignment="1">
      <alignment horizontal="centerContinuous" vertical="justify"/>
    </xf>
    <xf numFmtId="0" fontId="55" fillId="8" borderId="20" xfId="0" applyFont="1" applyFill="1" applyBorder="1" applyAlignment="1">
      <alignment horizontal="centerContinuous" vertical="justify"/>
    </xf>
    <xf numFmtId="0" fontId="55" fillId="8" borderId="23" xfId="0" applyFont="1" applyFill="1" applyBorder="1" applyAlignment="1">
      <alignment horizontal="centerContinuous" vertical="center"/>
    </xf>
    <xf numFmtId="0" fontId="55" fillId="8" borderId="20" xfId="0" applyFont="1" applyFill="1" applyBorder="1" applyAlignment="1">
      <alignment horizontal="centerContinuous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56" fillId="0" borderId="45" xfId="0" applyFont="1" applyBorder="1" applyAlignment="1">
      <alignment horizontal="center"/>
    </xf>
    <xf numFmtId="0" fontId="56" fillId="0" borderId="8" xfId="0" applyFont="1" applyBorder="1" applyAlignment="1">
      <alignment horizontal="center"/>
    </xf>
    <xf numFmtId="0" fontId="55" fillId="8" borderId="8" xfId="0" applyFont="1" applyFill="1" applyBorder="1" applyAlignment="1">
      <alignment vertical="center"/>
    </xf>
    <xf numFmtId="0" fontId="21" fillId="0" borderId="8" xfId="0" applyFont="1" applyBorder="1" applyAlignment="1">
      <alignment horizontal="center"/>
    </xf>
    <xf numFmtId="0" fontId="56" fillId="13" borderId="8" xfId="0" applyFont="1" applyFill="1" applyBorder="1"/>
    <xf numFmtId="0" fontId="22" fillId="0" borderId="8" xfId="0" applyFont="1" applyBorder="1" applyAlignment="1">
      <alignment horizontal="center" vertical="center"/>
    </xf>
    <xf numFmtId="0" fontId="14" fillId="9" borderId="8" xfId="0" applyFont="1" applyFill="1" applyBorder="1" applyAlignment="1">
      <alignment horizontal="centerContinuous" vertical="center"/>
    </xf>
    <xf numFmtId="0" fontId="22" fillId="0" borderId="8" xfId="0" applyFont="1" applyBorder="1" applyAlignment="1">
      <alignment horizontal="right"/>
    </xf>
    <xf numFmtId="0" fontId="14" fillId="9" borderId="21" xfId="0" applyFont="1" applyFill="1" applyBorder="1" applyAlignment="1">
      <alignment horizontal="centerContinuous" vertical="center"/>
    </xf>
    <xf numFmtId="0" fontId="14" fillId="9" borderId="20" xfId="0" applyFont="1" applyFill="1" applyBorder="1" applyAlignment="1">
      <alignment horizontal="centerContinuous" vertical="center"/>
    </xf>
    <xf numFmtId="0" fontId="14" fillId="9" borderId="21" xfId="0" applyFont="1" applyFill="1" applyBorder="1" applyAlignment="1">
      <alignment vertical="center"/>
    </xf>
    <xf numFmtId="0" fontId="14" fillId="9" borderId="20" xfId="0" applyFont="1" applyFill="1" applyBorder="1" applyAlignment="1">
      <alignment vertical="center"/>
    </xf>
    <xf numFmtId="9" fontId="15" fillId="0" borderId="0" xfId="0" applyNumberFormat="1" applyFont="1"/>
    <xf numFmtId="0" fontId="55" fillId="8" borderId="21" xfId="0" applyFont="1" applyFill="1" applyBorder="1" applyAlignment="1">
      <alignment horizontal="centerContinuous" vertical="center"/>
    </xf>
    <xf numFmtId="0" fontId="21" fillId="0" borderId="29" xfId="0" applyFont="1" applyBorder="1"/>
    <xf numFmtId="0" fontId="21" fillId="0" borderId="29" xfId="0" applyFont="1" applyBorder="1" applyAlignment="1">
      <alignment horizontal="center" vertical="center"/>
    </xf>
    <xf numFmtId="0" fontId="56" fillId="0" borderId="45" xfId="0" applyFont="1" applyBorder="1" applyAlignment="1">
      <alignment horizontal="center" vertical="center"/>
    </xf>
    <xf numFmtId="0" fontId="56" fillId="0" borderId="8" xfId="0" applyFont="1" applyBorder="1" applyAlignment="1">
      <alignment horizontal="center" vertical="center"/>
    </xf>
    <xf numFmtId="0" fontId="56" fillId="0" borderId="8" xfId="0" applyFont="1" applyBorder="1" applyAlignment="1">
      <alignment horizontal="right"/>
    </xf>
    <xf numFmtId="0" fontId="55" fillId="8" borderId="8" xfId="0" applyFont="1" applyFill="1" applyBorder="1" applyAlignment="1">
      <alignment horizontal="centerContinuous" vertical="center"/>
    </xf>
    <xf numFmtId="0" fontId="22" fillId="0" borderId="8" xfId="0" applyFont="1" applyBorder="1" applyAlignment="1">
      <alignment horizontal="center"/>
    </xf>
    <xf numFmtId="0" fontId="22" fillId="13" borderId="8" xfId="0" applyFont="1" applyFill="1" applyBorder="1" applyAlignment="1">
      <alignment horizontal="center" vertical="center"/>
    </xf>
    <xf numFmtId="0" fontId="14" fillId="10" borderId="53" xfId="0" applyFont="1" applyFill="1" applyBorder="1" applyAlignment="1">
      <alignment horizontal="center" vertical="center" wrapText="1"/>
    </xf>
    <xf numFmtId="0" fontId="14" fillId="14" borderId="52" xfId="0" applyFont="1" applyFill="1" applyBorder="1" applyAlignment="1">
      <alignment horizontal="center" vertical="center" wrapText="1"/>
    </xf>
    <xf numFmtId="0" fontId="14" fillId="9" borderId="57" xfId="65" applyFont="1" applyFill="1" applyBorder="1" applyAlignment="1">
      <alignment horizontal="centerContinuous" vertical="center" wrapText="1"/>
    </xf>
    <xf numFmtId="0" fontId="14" fillId="9" borderId="58" xfId="65" applyFont="1" applyFill="1" applyBorder="1" applyAlignment="1">
      <alignment horizontal="centerContinuous" vertical="center" wrapText="1"/>
    </xf>
    <xf numFmtId="0" fontId="14" fillId="9" borderId="58" xfId="65" applyFont="1" applyFill="1" applyBorder="1" applyAlignment="1">
      <alignment vertical="center" wrapText="1"/>
    </xf>
    <xf numFmtId="0" fontId="14" fillId="9" borderId="59" xfId="65" applyFont="1" applyFill="1" applyBorder="1" applyAlignment="1">
      <alignment vertical="center" wrapText="1"/>
    </xf>
    <xf numFmtId="0" fontId="14" fillId="9" borderId="60" xfId="65" applyFont="1" applyFill="1" applyBorder="1" applyAlignment="1">
      <alignment horizontal="centerContinuous" vertical="center" wrapText="1"/>
    </xf>
    <xf numFmtId="0" fontId="32" fillId="9" borderId="61" xfId="65" applyFont="1" applyFill="1" applyBorder="1" applyAlignment="1">
      <alignment horizontal="centerContinuous" vertical="center" wrapText="1"/>
    </xf>
    <xf numFmtId="0" fontId="32" fillId="9" borderId="61" xfId="65" applyFont="1" applyFill="1" applyBorder="1" applyAlignment="1">
      <alignment vertical="center" wrapText="1"/>
    </xf>
    <xf numFmtId="0" fontId="32" fillId="9" borderId="62" xfId="65" applyFont="1" applyFill="1" applyBorder="1" applyAlignment="1">
      <alignment vertical="center" wrapText="1"/>
    </xf>
    <xf numFmtId="0" fontId="14" fillId="9" borderId="63" xfId="65" applyFont="1" applyFill="1" applyBorder="1" applyAlignment="1">
      <alignment horizontal="centerContinuous" vertical="center" wrapText="1"/>
    </xf>
    <xf numFmtId="0" fontId="32" fillId="9" borderId="64" xfId="65" applyFont="1" applyFill="1" applyBorder="1" applyAlignment="1">
      <alignment horizontal="centerContinuous" vertical="center" wrapText="1"/>
    </xf>
    <xf numFmtId="0" fontId="32" fillId="9" borderId="64" xfId="65" applyFont="1" applyFill="1" applyBorder="1" applyAlignment="1">
      <alignment vertical="center" wrapText="1"/>
    </xf>
    <xf numFmtId="0" fontId="32" fillId="9" borderId="65" xfId="65" applyFont="1" applyFill="1" applyBorder="1" applyAlignment="1">
      <alignment vertical="center" wrapText="1"/>
    </xf>
    <xf numFmtId="0" fontId="14" fillId="9" borderId="66" xfId="65" applyFont="1" applyFill="1" applyBorder="1" applyAlignment="1">
      <alignment horizontal="centerContinuous" vertical="center" wrapText="1"/>
    </xf>
    <xf numFmtId="0" fontId="32" fillId="9" borderId="67" xfId="65" applyFont="1" applyFill="1" applyBorder="1" applyAlignment="1">
      <alignment horizontal="centerContinuous" vertical="center" wrapText="1"/>
    </xf>
    <xf numFmtId="0" fontId="32" fillId="9" borderId="67" xfId="65" applyFont="1" applyFill="1" applyBorder="1" applyAlignment="1">
      <alignment vertical="center" wrapText="1"/>
    </xf>
    <xf numFmtId="0" fontId="32" fillId="9" borderId="68" xfId="65" applyFont="1" applyFill="1" applyBorder="1" applyAlignment="1">
      <alignment vertical="center" wrapText="1"/>
    </xf>
    <xf numFmtId="0" fontId="14" fillId="9" borderId="67" xfId="65" applyFont="1" applyFill="1" applyBorder="1" applyAlignment="1">
      <alignment horizontal="centerContinuous" vertical="center" wrapText="1"/>
    </xf>
    <xf numFmtId="0" fontId="14" fillId="9" borderId="67" xfId="65" applyFont="1" applyFill="1" applyBorder="1" applyAlignment="1">
      <alignment vertical="center" wrapText="1"/>
    </xf>
    <xf numFmtId="0" fontId="14" fillId="9" borderId="68" xfId="65" applyFont="1" applyFill="1" applyBorder="1" applyAlignment="1">
      <alignment vertical="center" wrapText="1"/>
    </xf>
    <xf numFmtId="0" fontId="14" fillId="9" borderId="1" xfId="65" applyFont="1" applyFill="1" applyBorder="1" applyAlignment="1">
      <alignment horizontal="centerContinuous" vertical="center" wrapText="1"/>
    </xf>
    <xf numFmtId="0" fontId="14" fillId="9" borderId="2" xfId="65" applyFont="1" applyFill="1" applyBorder="1" applyAlignment="1">
      <alignment horizontal="centerContinuous" vertical="center" wrapText="1"/>
    </xf>
    <xf numFmtId="0" fontId="14" fillId="9" borderId="2" xfId="65" applyFont="1" applyFill="1" applyBorder="1" applyAlignment="1">
      <alignment vertical="center" wrapText="1"/>
    </xf>
    <xf numFmtId="0" fontId="14" fillId="9" borderId="3" xfId="65" applyFont="1" applyFill="1" applyBorder="1" applyAlignment="1">
      <alignment vertical="center" wrapText="1"/>
    </xf>
    <xf numFmtId="0" fontId="14" fillId="9" borderId="50" xfId="65" applyFont="1" applyFill="1" applyBorder="1" applyAlignment="1">
      <alignment horizontal="centerContinuous" vertical="center" wrapText="1"/>
    </xf>
    <xf numFmtId="0" fontId="14" fillId="9" borderId="69" xfId="65" applyFont="1" applyFill="1" applyBorder="1" applyAlignment="1">
      <alignment horizontal="centerContinuous" vertical="center" wrapText="1"/>
    </xf>
    <xf numFmtId="0" fontId="13" fillId="9" borderId="50" xfId="69" applyFont="1" applyFill="1" applyBorder="1" applyAlignment="1">
      <alignment horizontal="center" vertical="center"/>
    </xf>
    <xf numFmtId="0" fontId="13" fillId="9" borderId="55" xfId="69" applyFont="1" applyFill="1" applyBorder="1" applyAlignment="1">
      <alignment vertical="center"/>
    </xf>
    <xf numFmtId="0" fontId="13" fillId="9" borderId="56" xfId="69" applyFont="1" applyFill="1" applyBorder="1" applyAlignment="1">
      <alignment horizontal="center" vertical="center" wrapText="1"/>
    </xf>
    <xf numFmtId="0" fontId="13" fillId="9" borderId="69" xfId="69" applyFont="1" applyFill="1" applyBorder="1" applyAlignment="1">
      <alignment vertical="center"/>
    </xf>
    <xf numFmtId="0" fontId="13" fillId="9" borderId="55" xfId="69" applyFont="1" applyFill="1" applyBorder="1" applyAlignment="1">
      <alignment horizontal="center" vertical="center"/>
    </xf>
    <xf numFmtId="0" fontId="13" fillId="9" borderId="56" xfId="69" applyFont="1" applyFill="1" applyBorder="1" applyAlignment="1">
      <alignment horizontal="center" vertical="center"/>
    </xf>
    <xf numFmtId="0" fontId="13" fillId="9" borderId="9" xfId="69" applyFont="1" applyFill="1" applyBorder="1" applyAlignment="1">
      <alignment horizontal="center" vertical="center"/>
    </xf>
    <xf numFmtId="0" fontId="13" fillId="9" borderId="34" xfId="69" applyFont="1" applyFill="1" applyBorder="1" applyAlignment="1">
      <alignment horizontal="center" vertical="center"/>
    </xf>
    <xf numFmtId="0" fontId="13" fillId="9" borderId="47" xfId="69" applyFont="1" applyFill="1" applyBorder="1" applyAlignment="1">
      <alignment vertical="center"/>
    </xf>
    <xf numFmtId="0" fontId="13" fillId="9" borderId="30" xfId="69" applyFont="1" applyFill="1" applyBorder="1" applyAlignment="1">
      <alignment horizontal="center" vertical="center"/>
    </xf>
    <xf numFmtId="0" fontId="13" fillId="9" borderId="35" xfId="69" applyFont="1" applyFill="1" applyBorder="1" applyAlignment="1">
      <alignment horizontal="center" vertical="center"/>
    </xf>
    <xf numFmtId="0" fontId="13" fillId="9" borderId="15" xfId="69" applyFont="1" applyFill="1" applyBorder="1" applyAlignment="1">
      <alignment horizontal="center" vertical="center"/>
    </xf>
    <xf numFmtId="0" fontId="13" fillId="9" borderId="8" xfId="69" applyFont="1" applyFill="1" applyBorder="1" applyAlignment="1">
      <alignment vertical="center"/>
    </xf>
    <xf numFmtId="0" fontId="13" fillId="9" borderId="16" xfId="69" applyFont="1" applyFill="1" applyBorder="1" applyAlignment="1">
      <alignment vertical="center"/>
    </xf>
    <xf numFmtId="0" fontId="13" fillId="9" borderId="30" xfId="69" applyFont="1" applyFill="1" applyBorder="1" applyAlignment="1">
      <alignment horizontal="left" vertical="center"/>
    </xf>
    <xf numFmtId="0" fontId="13" fillId="9" borderId="71" xfId="69" applyFont="1" applyFill="1" applyBorder="1" applyAlignment="1">
      <alignment horizontal="center" vertical="center"/>
    </xf>
    <xf numFmtId="0" fontId="13" fillId="9" borderId="49" xfId="69" applyFont="1" applyFill="1" applyBorder="1" applyAlignment="1">
      <alignment vertical="center"/>
    </xf>
    <xf numFmtId="0" fontId="13" fillId="9" borderId="49" xfId="69" applyFont="1" applyFill="1" applyBorder="1" applyAlignment="1">
      <alignment horizontal="center" vertical="center"/>
    </xf>
    <xf numFmtId="0" fontId="13" fillId="9" borderId="72" xfId="69" applyFont="1" applyFill="1" applyBorder="1" applyAlignment="1">
      <alignment horizontal="center" vertical="center"/>
    </xf>
    <xf numFmtId="0" fontId="13" fillId="9" borderId="55" xfId="69" applyFont="1" applyFill="1" applyBorder="1" applyAlignment="1">
      <alignment horizontal="left" vertical="center"/>
    </xf>
    <xf numFmtId="0" fontId="13" fillId="9" borderId="10" xfId="69" applyFont="1" applyFill="1" applyBorder="1" applyAlignment="1">
      <alignment horizontal="left" vertical="center"/>
    </xf>
    <xf numFmtId="0" fontId="13" fillId="9" borderId="10" xfId="69" applyFont="1" applyFill="1" applyBorder="1" applyAlignment="1">
      <alignment vertical="center"/>
    </xf>
    <xf numFmtId="0" fontId="13" fillId="9" borderId="11" xfId="69" applyFont="1" applyFill="1" applyBorder="1" applyAlignment="1">
      <alignment vertical="center"/>
    </xf>
    <xf numFmtId="0" fontId="13" fillId="9" borderId="16" xfId="69" applyFont="1" applyFill="1" applyBorder="1" applyAlignment="1">
      <alignment horizontal="center" vertical="center"/>
    </xf>
    <xf numFmtId="0" fontId="13" fillId="9" borderId="30" xfId="69" applyFont="1" applyFill="1" applyBorder="1" applyAlignment="1">
      <alignment vertical="center"/>
    </xf>
    <xf numFmtId="0" fontId="13" fillId="9" borderId="35" xfId="69" applyFont="1" applyFill="1" applyBorder="1" applyAlignment="1">
      <alignment vertical="center"/>
    </xf>
    <xf numFmtId="165" fontId="22" fillId="6" borderId="8" xfId="0" applyNumberFormat="1" applyFont="1" applyFill="1" applyBorder="1"/>
    <xf numFmtId="0" fontId="18" fillId="6" borderId="8" xfId="0" applyFont="1" applyFill="1" applyBorder="1"/>
    <xf numFmtId="0" fontId="22" fillId="6" borderId="8" xfId="0" applyFont="1" applyFill="1" applyBorder="1"/>
    <xf numFmtId="0" fontId="14" fillId="9" borderId="46" xfId="65" applyFont="1" applyFill="1" applyBorder="1" applyAlignment="1">
      <alignment horizontal="centerContinuous" vertical="center" wrapText="1"/>
    </xf>
    <xf numFmtId="0" fontId="14" fillId="9" borderId="43" xfId="65" applyFont="1" applyFill="1" applyBorder="1" applyAlignment="1">
      <alignment horizontal="centerContinuous" vertical="center" wrapText="1"/>
    </xf>
    <xf numFmtId="0" fontId="14" fillId="9" borderId="43" xfId="65" applyFont="1" applyFill="1" applyBorder="1" applyAlignment="1">
      <alignment horizontal="left" vertical="center" wrapText="1"/>
    </xf>
    <xf numFmtId="0" fontId="14" fillId="9" borderId="44" xfId="65" applyFont="1" applyFill="1" applyBorder="1" applyAlignment="1">
      <alignment horizontal="left" vertical="center" wrapText="1"/>
    </xf>
    <xf numFmtId="0" fontId="14" fillId="7" borderId="54" xfId="65" applyFont="1" applyFill="1" applyBorder="1" applyAlignment="1">
      <alignment horizontal="centerContinuous" vertical="center" wrapText="1"/>
    </xf>
    <xf numFmtId="0" fontId="32" fillId="7" borderId="52" xfId="65" applyFont="1" applyFill="1" applyBorder="1" applyAlignment="1">
      <alignment horizontal="center" vertical="center" wrapText="1"/>
    </xf>
    <xf numFmtId="0" fontId="27" fillId="6" borderId="8" xfId="65" applyFont="1" applyFill="1" applyBorder="1" applyAlignment="1">
      <alignment horizontal="center" vertical="center" wrapText="1"/>
    </xf>
    <xf numFmtId="0" fontId="29" fillId="5" borderId="21" xfId="65" applyFont="1" applyFill="1" applyBorder="1" applyAlignment="1">
      <alignment vertical="center" wrapText="1"/>
    </xf>
    <xf numFmtId="165" fontId="29" fillId="5" borderId="8" xfId="66" applyNumberFormat="1" applyFont="1" applyFill="1" applyBorder="1" applyAlignment="1">
      <alignment horizontal="center" vertical="center"/>
    </xf>
    <xf numFmtId="165" fontId="29" fillId="5" borderId="16" xfId="66" applyNumberFormat="1" applyFont="1" applyFill="1" applyBorder="1" applyAlignment="1">
      <alignment horizontal="center" vertical="center"/>
    </xf>
    <xf numFmtId="10" fontId="29" fillId="5" borderId="8" xfId="65" quotePrefix="1" applyNumberFormat="1" applyFont="1" applyFill="1" applyBorder="1" applyAlignment="1">
      <alignment horizontal="center" vertical="center" wrapText="1"/>
    </xf>
    <xf numFmtId="10" fontId="29" fillId="5" borderId="21" xfId="65" quotePrefix="1" applyNumberFormat="1" applyFont="1" applyFill="1" applyBorder="1" applyAlignment="1">
      <alignment horizontal="center" vertical="center" wrapText="1"/>
    </xf>
    <xf numFmtId="43" fontId="29" fillId="5" borderId="8" xfId="65" quotePrefix="1" applyNumberFormat="1" applyFont="1" applyFill="1" applyBorder="1" applyAlignment="1">
      <alignment horizontal="center" vertical="center" wrapText="1"/>
    </xf>
    <xf numFmtId="165" fontId="29" fillId="5" borderId="8" xfId="65" quotePrefix="1" applyNumberFormat="1" applyFont="1" applyFill="1" applyBorder="1" applyAlignment="1">
      <alignment horizontal="center" vertical="center" wrapText="1"/>
    </xf>
    <xf numFmtId="165" fontId="29" fillId="5" borderId="21" xfId="65" quotePrefix="1" applyNumberFormat="1" applyFont="1" applyFill="1" applyBorder="1" applyAlignment="1">
      <alignment horizontal="center" vertical="center" wrapText="1"/>
    </xf>
    <xf numFmtId="165" fontId="29" fillId="5" borderId="16" xfId="65" quotePrefix="1" applyNumberFormat="1" applyFont="1" applyFill="1" applyBorder="1" applyAlignment="1">
      <alignment horizontal="center" vertical="center" wrapText="1"/>
    </xf>
    <xf numFmtId="0" fontId="29" fillId="5" borderId="22" xfId="65" applyFont="1" applyFill="1" applyBorder="1" applyAlignment="1">
      <alignment vertical="center" wrapText="1"/>
    </xf>
    <xf numFmtId="10" fontId="29" fillId="5" borderId="22" xfId="67" quotePrefix="1" applyNumberFormat="1" applyFont="1" applyFill="1" applyBorder="1" applyAlignment="1">
      <alignment horizontal="center" vertical="center" wrapText="1"/>
    </xf>
    <xf numFmtId="10" fontId="29" fillId="5" borderId="25" xfId="67" quotePrefix="1" applyNumberFormat="1" applyFont="1" applyFill="1" applyBorder="1" applyAlignment="1">
      <alignment horizontal="center" vertical="center" wrapText="1"/>
    </xf>
    <xf numFmtId="10" fontId="29" fillId="5" borderId="22" xfId="65" quotePrefix="1" applyNumberFormat="1" applyFont="1" applyFill="1" applyBorder="1" applyAlignment="1">
      <alignment horizontal="center" vertical="center" wrapText="1"/>
    </xf>
    <xf numFmtId="10" fontId="29" fillId="5" borderId="28" xfId="65" quotePrefix="1" applyNumberFormat="1" applyFont="1" applyFill="1" applyBorder="1" applyAlignment="1">
      <alignment horizontal="center" vertical="center" wrapText="1"/>
    </xf>
    <xf numFmtId="10" fontId="29" fillId="5" borderId="25" xfId="65" quotePrefix="1" applyNumberFormat="1" applyFont="1" applyFill="1" applyBorder="1" applyAlignment="1">
      <alignment horizontal="center" vertical="center" wrapText="1"/>
    </xf>
    <xf numFmtId="0" fontId="29" fillId="5" borderId="8" xfId="65" applyFont="1" applyFill="1" applyBorder="1" applyAlignment="1">
      <alignment vertical="center" wrapText="1"/>
    </xf>
    <xf numFmtId="10" fontId="29" fillId="5" borderId="16" xfId="65" quotePrefix="1" applyNumberFormat="1" applyFont="1" applyFill="1" applyBorder="1" applyAlignment="1">
      <alignment horizontal="center" vertical="center" wrapText="1"/>
    </xf>
    <xf numFmtId="165" fontId="29" fillId="5" borderId="22" xfId="65" applyNumberFormat="1" applyFont="1" applyFill="1" applyBorder="1" applyAlignment="1">
      <alignment horizontal="center" vertical="center" wrapText="1"/>
    </xf>
    <xf numFmtId="165" fontId="29" fillId="5" borderId="25" xfId="65" applyNumberFormat="1" applyFont="1" applyFill="1" applyBorder="1" applyAlignment="1">
      <alignment horizontal="center" vertical="center" wrapText="1"/>
    </xf>
    <xf numFmtId="165" fontId="29" fillId="5" borderId="8" xfId="65" applyNumberFormat="1" applyFont="1" applyFill="1" applyBorder="1" applyAlignment="1">
      <alignment horizontal="center" vertical="center" wrapText="1"/>
    </xf>
    <xf numFmtId="165" fontId="29" fillId="5" borderId="16" xfId="65" applyNumberFormat="1" applyFont="1" applyFill="1" applyBorder="1" applyAlignment="1">
      <alignment horizontal="center" vertical="center" wrapText="1"/>
    </xf>
    <xf numFmtId="0" fontId="33" fillId="5" borderId="22" xfId="65" applyFont="1" applyFill="1" applyBorder="1" applyAlignment="1">
      <alignment horizontal="left" vertical="center" wrapText="1"/>
    </xf>
    <xf numFmtId="0" fontId="27" fillId="5" borderId="22" xfId="65" applyFont="1" applyFill="1" applyBorder="1" applyAlignment="1">
      <alignment horizontal="centerContinuous" vertical="center" wrapText="1"/>
    </xf>
    <xf numFmtId="0" fontId="27" fillId="5" borderId="28" xfId="65" applyFont="1" applyFill="1" applyBorder="1" applyAlignment="1">
      <alignment horizontal="centerContinuous" vertical="center" wrapText="1"/>
    </xf>
    <xf numFmtId="0" fontId="27" fillId="5" borderId="25" xfId="65" applyFont="1" applyFill="1" applyBorder="1" applyAlignment="1">
      <alignment horizontal="left" vertical="center" wrapText="1"/>
    </xf>
    <xf numFmtId="10" fontId="29" fillId="5" borderId="8" xfId="65" applyNumberFormat="1" applyFont="1" applyFill="1" applyBorder="1" applyAlignment="1">
      <alignment horizontal="center" vertical="center" wrapText="1"/>
    </xf>
    <xf numFmtId="10" fontId="29" fillId="5" borderId="21" xfId="65" applyNumberFormat="1" applyFont="1" applyFill="1" applyBorder="1" applyAlignment="1">
      <alignment horizontal="center" vertical="center" wrapText="1"/>
    </xf>
    <xf numFmtId="10" fontId="29" fillId="5" borderId="16" xfId="65" applyNumberFormat="1" applyFont="1" applyFill="1" applyBorder="1" applyAlignment="1">
      <alignment horizontal="center" vertical="center" wrapText="1"/>
    </xf>
    <xf numFmtId="10" fontId="29" fillId="5" borderId="8" xfId="65" applyNumberFormat="1" applyFont="1" applyFill="1" applyBorder="1" applyAlignment="1">
      <alignment horizontal="center" vertical="center"/>
    </xf>
    <xf numFmtId="10" fontId="29" fillId="5" borderId="21" xfId="65" applyNumberFormat="1" applyFont="1" applyFill="1" applyBorder="1" applyAlignment="1">
      <alignment horizontal="center" vertical="center"/>
    </xf>
    <xf numFmtId="10" fontId="29" fillId="5" borderId="16" xfId="65" applyNumberFormat="1" applyFont="1" applyFill="1" applyBorder="1" applyAlignment="1">
      <alignment horizontal="center" vertical="center"/>
    </xf>
    <xf numFmtId="0" fontId="29" fillId="5" borderId="8" xfId="65" applyFont="1" applyFill="1" applyBorder="1" applyAlignment="1">
      <alignment horizontal="left" vertical="center" wrapText="1"/>
    </xf>
    <xf numFmtId="10" fontId="29" fillId="5" borderId="22" xfId="65" applyNumberFormat="1" applyFont="1" applyFill="1" applyBorder="1" applyAlignment="1">
      <alignment horizontal="center" vertical="center"/>
    </xf>
    <xf numFmtId="10" fontId="29" fillId="5" borderId="28" xfId="65" applyNumberFormat="1" applyFont="1" applyFill="1" applyBorder="1" applyAlignment="1">
      <alignment horizontal="center" vertical="center"/>
    </xf>
    <xf numFmtId="10" fontId="29" fillId="5" borderId="25" xfId="65" applyNumberFormat="1" applyFont="1" applyFill="1" applyBorder="1" applyAlignment="1">
      <alignment horizontal="center" vertical="center"/>
    </xf>
    <xf numFmtId="0" fontId="27" fillId="5" borderId="19" xfId="65" applyFont="1" applyFill="1" applyBorder="1" applyAlignment="1">
      <alignment horizontal="center" vertical="center" wrapText="1"/>
    </xf>
    <xf numFmtId="0" fontId="29" fillId="5" borderId="15" xfId="65" applyFont="1" applyFill="1" applyBorder="1" applyAlignment="1">
      <alignment horizontal="center" vertical="center" wrapText="1"/>
    </xf>
    <xf numFmtId="165" fontId="29" fillId="5" borderId="8" xfId="67" applyNumberFormat="1" applyFont="1" applyFill="1" applyBorder="1" applyAlignment="1">
      <alignment horizontal="center" vertical="center" wrapText="1"/>
    </xf>
    <xf numFmtId="165" fontId="29" fillId="5" borderId="21" xfId="67" applyNumberFormat="1" applyFont="1" applyFill="1" applyBorder="1" applyAlignment="1">
      <alignment horizontal="center" vertical="center" wrapText="1"/>
    </xf>
    <xf numFmtId="0" fontId="29" fillId="5" borderId="16" xfId="65" applyFont="1" applyFill="1" applyBorder="1" applyAlignment="1">
      <alignment horizontal="center" vertical="center" wrapText="1"/>
    </xf>
    <xf numFmtId="0" fontId="27" fillId="5" borderId="25" xfId="65" applyFont="1" applyFill="1" applyBorder="1" applyAlignment="1">
      <alignment horizontal="center" vertical="center" wrapText="1"/>
    </xf>
    <xf numFmtId="10" fontId="29" fillId="5" borderId="21" xfId="67" applyNumberFormat="1" applyFont="1" applyFill="1" applyBorder="1" applyAlignment="1">
      <alignment horizontal="center" vertical="center"/>
    </xf>
    <xf numFmtId="0" fontId="29" fillId="5" borderId="15" xfId="65" applyFont="1" applyFill="1" applyBorder="1" applyAlignment="1">
      <alignment horizontal="right" vertical="center" wrapText="1"/>
    </xf>
    <xf numFmtId="0" fontId="29" fillId="5" borderId="8" xfId="65" applyFont="1" applyFill="1" applyBorder="1" applyAlignment="1">
      <alignment horizontal="left" vertical="center" wrapText="1" indent="1"/>
    </xf>
    <xf numFmtId="10" fontId="29" fillId="5" borderId="8" xfId="67" applyNumberFormat="1" applyFont="1" applyFill="1" applyBorder="1" applyAlignment="1">
      <alignment horizontal="center" vertical="center"/>
    </xf>
    <xf numFmtId="0" fontId="18" fillId="0" borderId="8" xfId="0" applyFont="1" applyBorder="1" applyAlignment="1">
      <alignment horizontal="left" vertical="center" wrapText="1"/>
    </xf>
    <xf numFmtId="0" fontId="15" fillId="5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 wrapText="1"/>
    </xf>
    <xf numFmtId="0" fontId="21" fillId="5" borderId="8" xfId="0" applyFont="1" applyFill="1" applyBorder="1" applyAlignment="1">
      <alignment horizontal="center" vertical="center"/>
    </xf>
    <xf numFmtId="165" fontId="16" fillId="5" borderId="8" xfId="0" applyNumberFormat="1" applyFont="1" applyFill="1" applyBorder="1" applyAlignment="1">
      <alignment horizontal="center" vertical="center" wrapText="1"/>
    </xf>
    <xf numFmtId="165" fontId="15" fillId="5" borderId="8" xfId="0" applyNumberFormat="1" applyFont="1" applyFill="1" applyBorder="1" applyAlignment="1">
      <alignment horizontal="center" vertical="center"/>
    </xf>
    <xf numFmtId="2" fontId="15" fillId="5" borderId="8" xfId="0" applyNumberFormat="1" applyFont="1" applyFill="1" applyBorder="1" applyAlignment="1">
      <alignment horizontal="center" vertical="center"/>
    </xf>
    <xf numFmtId="165" fontId="20" fillId="5" borderId="8" xfId="0" applyNumberFormat="1" applyFont="1" applyFill="1" applyBorder="1" applyAlignment="1">
      <alignment horizontal="center" vertical="center"/>
    </xf>
    <xf numFmtId="165" fontId="19" fillId="5" borderId="8" xfId="0" applyNumberFormat="1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left" vertical="center" wrapText="1"/>
    </xf>
    <xf numFmtId="0" fontId="16" fillId="5" borderId="8" xfId="0" applyFont="1" applyFill="1" applyBorder="1" applyAlignment="1">
      <alignment horizontal="center" vertical="center"/>
    </xf>
    <xf numFmtId="2" fontId="16" fillId="6" borderId="8" xfId="0" applyNumberFormat="1" applyFont="1" applyFill="1" applyBorder="1" applyAlignment="1">
      <alignment horizontal="left" vertical="center" wrapText="1"/>
    </xf>
    <xf numFmtId="0" fontId="15" fillId="0" borderId="0" xfId="63" applyNumberFormat="1" applyFont="1"/>
    <xf numFmtId="44" fontId="18" fillId="2" borderId="23" xfId="6" applyFont="1" applyFill="1" applyBorder="1" applyAlignment="1">
      <alignment horizontal="center" vertical="center" wrapText="1"/>
    </xf>
    <xf numFmtId="44" fontId="18" fillId="0" borderId="43" xfId="6" applyFont="1" applyBorder="1" applyAlignment="1">
      <alignment horizontal="center" wrapText="1"/>
    </xf>
    <xf numFmtId="44" fontId="18" fillId="0" borderId="29" xfId="6" applyFont="1" applyBorder="1" applyAlignment="1">
      <alignment horizontal="center" wrapText="1"/>
    </xf>
    <xf numFmtId="44" fontId="18" fillId="0" borderId="29" xfId="6" applyFont="1" applyBorder="1" applyAlignment="1">
      <alignment horizontal="center" vertical="center" wrapText="1"/>
    </xf>
    <xf numFmtId="44" fontId="18" fillId="0" borderId="43" xfId="6" applyFont="1" applyBorder="1" applyAlignment="1">
      <alignment horizontal="center" vertical="center" wrapText="1"/>
    </xf>
    <xf numFmtId="0" fontId="15" fillId="0" borderId="29" xfId="5" applyFont="1" applyBorder="1" applyAlignment="1">
      <alignment wrapText="1"/>
    </xf>
    <xf numFmtId="0" fontId="15" fillId="0" borderId="43" xfId="5" applyFont="1" applyBorder="1" applyAlignment="1">
      <alignment wrapText="1"/>
    </xf>
    <xf numFmtId="0" fontId="15" fillId="0" borderId="38" xfId="5" applyFont="1" applyBorder="1" applyAlignment="1">
      <alignment wrapText="1"/>
    </xf>
    <xf numFmtId="0" fontId="15" fillId="0" borderId="29" xfId="5" applyFont="1" applyBorder="1" applyAlignment="1">
      <alignment horizontal="center" wrapText="1"/>
    </xf>
    <xf numFmtId="0" fontId="15" fillId="0" borderId="46" xfId="5" applyFont="1" applyBorder="1" applyAlignment="1">
      <alignment wrapText="1"/>
    </xf>
    <xf numFmtId="0" fontId="15" fillId="0" borderId="43" xfId="5" applyFont="1" applyBorder="1" applyAlignment="1">
      <alignment horizontal="center" wrapText="1"/>
    </xf>
    <xf numFmtId="0" fontId="15" fillId="0" borderId="0" xfId="0" applyFont="1" applyAlignment="1">
      <alignment horizontal="right"/>
    </xf>
    <xf numFmtId="0" fontId="56" fillId="0" borderId="29" xfId="0" applyFont="1" applyBorder="1" applyAlignment="1">
      <alignment horizontal="center"/>
    </xf>
    <xf numFmtId="44" fontId="2" fillId="0" borderId="0" xfId="0" applyNumberFormat="1" applyFont="1"/>
    <xf numFmtId="8" fontId="15" fillId="0" borderId="8" xfId="0" applyNumberFormat="1" applyFont="1" applyBorder="1" applyAlignment="1">
      <alignment horizontal="center" vertical="center"/>
    </xf>
    <xf numFmtId="8" fontId="15" fillId="5" borderId="8" xfId="0" applyNumberFormat="1" applyFont="1" applyFill="1" applyBorder="1" applyAlignment="1">
      <alignment horizontal="center" vertical="center"/>
    </xf>
    <xf numFmtId="43" fontId="41" fillId="0" borderId="0" xfId="69" applyNumberFormat="1" applyFont="1" applyAlignment="1">
      <alignment vertical="center"/>
    </xf>
    <xf numFmtId="0" fontId="50" fillId="0" borderId="29" xfId="69" applyFont="1" applyBorder="1" applyAlignment="1">
      <alignment horizontal="left" vertical="center" indent="1"/>
    </xf>
    <xf numFmtId="10" fontId="41" fillId="0" borderId="45" xfId="69" applyNumberFormat="1" applyFont="1" applyBorder="1" applyAlignment="1">
      <alignment vertical="center"/>
    </xf>
    <xf numFmtId="44" fontId="41" fillId="0" borderId="51" xfId="12" applyNumberFormat="1" applyFont="1" applyBorder="1" applyAlignment="1">
      <alignment horizontal="right" vertical="center"/>
    </xf>
    <xf numFmtId="2" fontId="15" fillId="5" borderId="8" xfId="0" applyNumberFormat="1" applyFont="1" applyFill="1" applyBorder="1" applyAlignment="1">
      <alignment horizontal="left" vertical="center" wrapText="1"/>
    </xf>
    <xf numFmtId="165" fontId="16" fillId="5" borderId="8" xfId="0" applyNumberFormat="1" applyFont="1" applyFill="1" applyBorder="1" applyAlignment="1">
      <alignment horizontal="center" vertical="center"/>
    </xf>
    <xf numFmtId="2" fontId="16" fillId="5" borderId="8" xfId="0" applyNumberFormat="1" applyFont="1" applyFill="1" applyBorder="1" applyAlignment="1">
      <alignment horizontal="left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55" fillId="8" borderId="8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3" fillId="9" borderId="8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14" fillId="7" borderId="3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4" fillId="7" borderId="8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/>
    </xf>
    <xf numFmtId="0" fontId="14" fillId="7" borderId="30" xfId="0" applyFont="1" applyFill="1" applyBorder="1" applyAlignment="1">
      <alignment horizontal="center" vertical="center"/>
    </xf>
    <xf numFmtId="0" fontId="13" fillId="9" borderId="8" xfId="0" applyFont="1" applyFill="1" applyBorder="1" applyAlignment="1">
      <alignment horizontal="center" vertical="center"/>
    </xf>
    <xf numFmtId="0" fontId="13" fillId="9" borderId="30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 wrapText="1"/>
    </xf>
    <xf numFmtId="0" fontId="14" fillId="9" borderId="30" xfId="0" applyFont="1" applyFill="1" applyBorder="1" applyAlignment="1">
      <alignment horizontal="center" vertical="center" wrapText="1"/>
    </xf>
    <xf numFmtId="0" fontId="13" fillId="9" borderId="22" xfId="0" applyFont="1" applyFill="1" applyBorder="1" applyAlignment="1">
      <alignment horizontal="center" vertical="center" wrapText="1"/>
    </xf>
    <xf numFmtId="0" fontId="27" fillId="12" borderId="36" xfId="65" applyFont="1" applyFill="1" applyBorder="1" applyAlignment="1">
      <alignment horizontal="center" vertical="center" wrapText="1"/>
    </xf>
    <xf numFmtId="0" fontId="27" fillId="12" borderId="37" xfId="65" applyFont="1" applyFill="1" applyBorder="1" applyAlignment="1">
      <alignment horizontal="center" vertical="center" wrapText="1"/>
    </xf>
    <xf numFmtId="0" fontId="46" fillId="12" borderId="12" xfId="69" applyFont="1" applyFill="1" applyBorder="1" applyAlignment="1">
      <alignment horizontal="center" vertical="center"/>
    </xf>
    <xf numFmtId="0" fontId="46" fillId="12" borderId="13" xfId="69" applyFont="1" applyFill="1" applyBorder="1" applyAlignment="1">
      <alignment horizontal="center" vertical="center"/>
    </xf>
    <xf numFmtId="0" fontId="51" fillId="0" borderId="74" xfId="69" applyFont="1" applyBorder="1" applyAlignment="1">
      <alignment horizontal="center" vertical="center"/>
    </xf>
    <xf numFmtId="0" fontId="51" fillId="0" borderId="0" xfId="69" applyFont="1" applyAlignment="1">
      <alignment horizontal="center" vertical="center"/>
    </xf>
    <xf numFmtId="0" fontId="49" fillId="0" borderId="31" xfId="69" applyFont="1" applyBorder="1" applyAlignment="1">
      <alignment horizontal="center" vertical="center"/>
    </xf>
    <xf numFmtId="0" fontId="49" fillId="0" borderId="32" xfId="69" applyFont="1" applyBorder="1" applyAlignment="1">
      <alignment horizontal="center" vertical="center"/>
    </xf>
    <xf numFmtId="0" fontId="49" fillId="0" borderId="3" xfId="69" applyFont="1" applyBorder="1" applyAlignment="1">
      <alignment horizontal="center" vertical="center"/>
    </xf>
    <xf numFmtId="0" fontId="13" fillId="9" borderId="39" xfId="69" applyFont="1" applyFill="1" applyBorder="1" applyAlignment="1">
      <alignment horizontal="center" vertical="center"/>
    </xf>
    <xf numFmtId="0" fontId="13" fillId="9" borderId="23" xfId="69" applyFont="1" applyFill="1" applyBorder="1" applyAlignment="1">
      <alignment horizontal="center" vertical="center"/>
    </xf>
    <xf numFmtId="0" fontId="13" fillId="9" borderId="20" xfId="69" applyFont="1" applyFill="1" applyBorder="1" applyAlignment="1">
      <alignment horizontal="center" vertical="center"/>
    </xf>
    <xf numFmtId="0" fontId="41" fillId="5" borderId="8" xfId="69" applyFont="1" applyFill="1" applyBorder="1" applyAlignment="1">
      <alignment vertical="center"/>
    </xf>
    <xf numFmtId="0" fontId="41" fillId="0" borderId="8" xfId="69" applyFont="1" applyBorder="1" applyAlignment="1">
      <alignment vertical="center"/>
    </xf>
    <xf numFmtId="0" fontId="41" fillId="5" borderId="21" xfId="69" applyFont="1" applyFill="1" applyBorder="1" applyAlignment="1">
      <alignment horizontal="left" vertical="center"/>
    </xf>
    <xf numFmtId="0" fontId="41" fillId="5" borderId="20" xfId="69" applyFont="1" applyFill="1" applyBorder="1" applyAlignment="1">
      <alignment horizontal="left" vertical="center"/>
    </xf>
    <xf numFmtId="0" fontId="46" fillId="0" borderId="15" xfId="69" applyFont="1" applyBorder="1" applyAlignment="1">
      <alignment horizontal="center" vertical="center"/>
    </xf>
    <xf numFmtId="0" fontId="46" fillId="0" borderId="8" xfId="69" applyFont="1" applyBorder="1" applyAlignment="1">
      <alignment horizontal="center" vertical="center"/>
    </xf>
    <xf numFmtId="0" fontId="46" fillId="12" borderId="15" xfId="69" applyFont="1" applyFill="1" applyBorder="1" applyAlignment="1">
      <alignment horizontal="center" vertical="center"/>
    </xf>
    <xf numFmtId="0" fontId="46" fillId="12" borderId="8" xfId="69" applyFont="1" applyFill="1" applyBorder="1" applyAlignment="1">
      <alignment horizontal="center" vertical="center"/>
    </xf>
    <xf numFmtId="0" fontId="46" fillId="12" borderId="36" xfId="69" applyFont="1" applyFill="1" applyBorder="1" applyAlignment="1">
      <alignment horizontal="center" vertical="center"/>
    </xf>
    <xf numFmtId="0" fontId="46" fillId="12" borderId="41" xfId="69" applyFont="1" applyFill="1" applyBorder="1" applyAlignment="1">
      <alignment horizontal="center" vertical="center"/>
    </xf>
    <xf numFmtId="0" fontId="46" fillId="12" borderId="37" xfId="69" applyFont="1" applyFill="1" applyBorder="1" applyAlignment="1">
      <alignment horizontal="center" vertical="center"/>
    </xf>
    <xf numFmtId="0" fontId="41" fillId="0" borderId="21" xfId="69" applyFont="1" applyBorder="1" applyAlignment="1">
      <alignment horizontal="left" vertical="center"/>
    </xf>
    <xf numFmtId="0" fontId="41" fillId="0" borderId="20" xfId="69" applyFont="1" applyBorder="1" applyAlignment="1">
      <alignment horizontal="left" vertical="center"/>
    </xf>
    <xf numFmtId="0" fontId="46" fillId="0" borderId="4" xfId="69" applyFont="1" applyBorder="1" applyAlignment="1">
      <alignment horizontal="center" vertical="center"/>
    </xf>
    <xf numFmtId="0" fontId="46" fillId="0" borderId="0" xfId="69" applyFont="1" applyAlignment="1">
      <alignment horizontal="center" vertical="center"/>
    </xf>
    <xf numFmtId="0" fontId="13" fillId="9" borderId="69" xfId="69" applyFont="1" applyFill="1" applyBorder="1" applyAlignment="1">
      <alignment horizontal="left" vertical="center"/>
    </xf>
    <xf numFmtId="0" fontId="13" fillId="9" borderId="73" xfId="69" applyFont="1" applyFill="1" applyBorder="1" applyAlignment="1">
      <alignment horizontal="left" vertical="center"/>
    </xf>
    <xf numFmtId="0" fontId="41" fillId="5" borderId="22" xfId="69" applyFont="1" applyFill="1" applyBorder="1" applyAlignment="1">
      <alignment vertical="center"/>
    </xf>
    <xf numFmtId="0" fontId="46" fillId="12" borderId="39" xfId="69" applyFont="1" applyFill="1" applyBorder="1" applyAlignment="1">
      <alignment horizontal="center" vertical="center"/>
    </xf>
    <xf numFmtId="0" fontId="46" fillId="12" borderId="23" xfId="69" applyFont="1" applyFill="1" applyBorder="1" applyAlignment="1">
      <alignment horizontal="center" vertical="center"/>
    </xf>
    <xf numFmtId="0" fontId="46" fillId="12" borderId="20" xfId="69" applyFont="1" applyFill="1" applyBorder="1" applyAlignment="1">
      <alignment horizontal="center" vertical="center"/>
    </xf>
    <xf numFmtId="0" fontId="48" fillId="0" borderId="1" xfId="69" applyFont="1" applyBorder="1" applyAlignment="1">
      <alignment horizontal="center" vertical="center"/>
    </xf>
    <xf numFmtId="0" fontId="48" fillId="0" borderId="2" xfId="69" applyFont="1" applyBorder="1" applyAlignment="1">
      <alignment horizontal="center" vertical="center"/>
    </xf>
    <xf numFmtId="0" fontId="48" fillId="0" borderId="3" xfId="69" applyFont="1" applyBorder="1" applyAlignment="1">
      <alignment horizontal="center" vertical="center"/>
    </xf>
    <xf numFmtId="0" fontId="46" fillId="0" borderId="39" xfId="69" applyFont="1" applyBorder="1" applyAlignment="1">
      <alignment horizontal="center" vertical="center"/>
    </xf>
    <xf numFmtId="0" fontId="46" fillId="0" borderId="23" xfId="69" applyFont="1" applyBorder="1" applyAlignment="1">
      <alignment horizontal="center" vertical="center"/>
    </xf>
    <xf numFmtId="0" fontId="46" fillId="0" borderId="51" xfId="69" applyFont="1" applyBorder="1" applyAlignment="1">
      <alignment horizontal="center" vertical="center"/>
    </xf>
    <xf numFmtId="0" fontId="13" fillId="9" borderId="47" xfId="69" applyFont="1" applyFill="1" applyBorder="1" applyAlignment="1">
      <alignment horizontal="left" vertical="center"/>
    </xf>
    <xf numFmtId="0" fontId="13" fillId="9" borderId="45" xfId="69" applyFont="1" applyFill="1" applyBorder="1" applyAlignment="1">
      <alignment horizontal="left" vertical="center"/>
    </xf>
    <xf numFmtId="0" fontId="41" fillId="5" borderId="28" xfId="69" applyFont="1" applyFill="1" applyBorder="1" applyAlignment="1">
      <alignment horizontal="left" vertical="center" wrapText="1"/>
    </xf>
    <xf numFmtId="0" fontId="41" fillId="5" borderId="26" xfId="69" applyFont="1" applyFill="1" applyBorder="1" applyAlignment="1">
      <alignment horizontal="left" vertical="center" wrapText="1"/>
    </xf>
    <xf numFmtId="0" fontId="13" fillId="9" borderId="21" xfId="69" applyFont="1" applyFill="1" applyBorder="1" applyAlignment="1">
      <alignment horizontal="left" vertical="center"/>
    </xf>
    <xf numFmtId="0" fontId="13" fillId="9" borderId="20" xfId="69" applyFont="1" applyFill="1" applyBorder="1" applyAlignment="1">
      <alignment horizontal="left" vertical="center"/>
    </xf>
    <xf numFmtId="0" fontId="13" fillId="9" borderId="70" xfId="69" applyFont="1" applyFill="1" applyBorder="1" applyAlignment="1">
      <alignment horizontal="left"/>
    </xf>
    <xf numFmtId="0" fontId="13" fillId="9" borderId="32" xfId="69" applyFont="1" applyFill="1" applyBorder="1" applyAlignment="1">
      <alignment horizontal="left"/>
    </xf>
    <xf numFmtId="0" fontId="13" fillId="9" borderId="33" xfId="69" applyFont="1" applyFill="1" applyBorder="1" applyAlignment="1">
      <alignment horizontal="left"/>
    </xf>
    <xf numFmtId="0" fontId="46" fillId="0" borderId="18" xfId="69" applyFont="1" applyBorder="1" applyAlignment="1">
      <alignment horizontal="center" vertical="center"/>
    </xf>
    <xf numFmtId="0" fontId="41" fillId="0" borderId="71" xfId="69" applyFont="1" applyBorder="1" applyAlignment="1">
      <alignment horizontal="center" vertical="center"/>
    </xf>
    <xf numFmtId="0" fontId="41" fillId="0" borderId="19" xfId="69" applyFont="1" applyBorder="1" applyAlignment="1">
      <alignment horizontal="center" vertical="center"/>
    </xf>
    <xf numFmtId="49" fontId="46" fillId="12" borderId="36" xfId="69" applyNumberFormat="1" applyFont="1" applyFill="1" applyBorder="1" applyAlignment="1">
      <alignment horizontal="center" vertical="center"/>
    </xf>
    <xf numFmtId="49" fontId="46" fillId="12" borderId="37" xfId="69" applyNumberFormat="1" applyFont="1" applyFill="1" applyBorder="1" applyAlignment="1">
      <alignment horizontal="center" vertical="center"/>
    </xf>
    <xf numFmtId="0" fontId="23" fillId="0" borderId="8" xfId="69" applyFont="1" applyBorder="1" applyAlignment="1">
      <alignment horizontal="left" vertical="center"/>
    </xf>
    <xf numFmtId="0" fontId="23" fillId="5" borderId="8" xfId="69" applyFont="1" applyFill="1" applyBorder="1" applyAlignment="1">
      <alignment horizontal="left" vertical="center" wrapText="1"/>
    </xf>
    <xf numFmtId="0" fontId="23" fillId="5" borderId="8" xfId="69" applyFont="1" applyFill="1" applyBorder="1" applyAlignment="1">
      <alignment horizontal="left" vertical="center"/>
    </xf>
    <xf numFmtId="0" fontId="43" fillId="0" borderId="4" xfId="69" applyFont="1" applyBorder="1" applyAlignment="1">
      <alignment horizontal="center" vertical="center"/>
    </xf>
    <xf numFmtId="0" fontId="43" fillId="0" borderId="0" xfId="69" applyFont="1" applyAlignment="1">
      <alignment horizontal="center" vertical="center"/>
    </xf>
    <xf numFmtId="0" fontId="43" fillId="0" borderId="18" xfId="69" applyFont="1" applyBorder="1" applyAlignment="1">
      <alignment horizontal="center" vertical="center"/>
    </xf>
    <xf numFmtId="0" fontId="23" fillId="5" borderId="21" xfId="69" applyFont="1" applyFill="1" applyBorder="1" applyAlignment="1">
      <alignment horizontal="left" vertical="center"/>
    </xf>
    <xf numFmtId="0" fontId="23" fillId="5" borderId="20" xfId="69" applyFont="1" applyFill="1" applyBorder="1" applyAlignment="1">
      <alignment horizontal="left" vertical="center"/>
    </xf>
    <xf numFmtId="0" fontId="23" fillId="0" borderId="21" xfId="69" applyFont="1" applyBorder="1" applyAlignment="1">
      <alignment horizontal="left" vertical="center"/>
    </xf>
    <xf numFmtId="0" fontId="23" fillId="0" borderId="20" xfId="69" applyFont="1" applyBorder="1" applyAlignment="1">
      <alignment horizontal="left" vertical="center"/>
    </xf>
    <xf numFmtId="0" fontId="23" fillId="5" borderId="8" xfId="69" applyFont="1" applyFill="1" applyBorder="1" applyAlignment="1">
      <alignment horizontal="justify" vertical="center"/>
    </xf>
    <xf numFmtId="0" fontId="23" fillId="0" borderId="8" xfId="69" applyFont="1" applyBorder="1" applyAlignment="1">
      <alignment horizontal="justify" vertical="center"/>
    </xf>
    <xf numFmtId="0" fontId="45" fillId="0" borderId="13" xfId="69" applyFont="1" applyBorder="1" applyAlignment="1">
      <alignment horizontal="justify" vertical="center"/>
    </xf>
    <xf numFmtId="0" fontId="37" fillId="9" borderId="1" xfId="69" applyFont="1" applyFill="1" applyBorder="1" applyAlignment="1">
      <alignment horizontal="center" vertical="center" wrapText="1"/>
    </xf>
    <xf numFmtId="0" fontId="37" fillId="9" borderId="2" xfId="69" applyFont="1" applyFill="1" applyBorder="1" applyAlignment="1">
      <alignment horizontal="center" vertical="center" wrapText="1"/>
    </xf>
    <xf numFmtId="0" fontId="37" fillId="9" borderId="3" xfId="69" applyFont="1" applyFill="1" applyBorder="1" applyAlignment="1">
      <alignment horizontal="center" vertical="center" wrapText="1"/>
    </xf>
    <xf numFmtId="0" fontId="39" fillId="2" borderId="4" xfId="69" applyFont="1" applyFill="1" applyBorder="1" applyAlignment="1">
      <alignment horizontal="center" vertical="center"/>
    </xf>
    <xf numFmtId="0" fontId="39" fillId="2" borderId="0" xfId="69" applyFont="1" applyFill="1" applyAlignment="1">
      <alignment horizontal="center" vertical="center"/>
    </xf>
    <xf numFmtId="0" fontId="39" fillId="2" borderId="18" xfId="69" applyFont="1" applyFill="1" applyBorder="1" applyAlignment="1">
      <alignment horizontal="center" vertical="center"/>
    </xf>
    <xf numFmtId="0" fontId="40" fillId="7" borderId="46" xfId="69" applyFont="1" applyFill="1" applyBorder="1" applyAlignment="1">
      <alignment horizontal="center" vertical="center"/>
    </xf>
    <xf numFmtId="0" fontId="40" fillId="7" borderId="43" xfId="69" applyFont="1" applyFill="1" applyBorder="1" applyAlignment="1">
      <alignment horizontal="center" vertical="center"/>
    </xf>
    <xf numFmtId="0" fontId="40" fillId="7" borderId="44" xfId="69" applyFont="1" applyFill="1" applyBorder="1" applyAlignment="1">
      <alignment horizontal="center" vertical="center"/>
    </xf>
    <xf numFmtId="0" fontId="41" fillId="5" borderId="8" xfId="69" applyFont="1" applyFill="1" applyBorder="1" applyAlignment="1">
      <alignment horizontal="left" vertical="center"/>
    </xf>
    <xf numFmtId="0" fontId="41" fillId="0" borderId="8" xfId="69" applyFont="1" applyBorder="1" applyAlignment="1">
      <alignment horizontal="left" vertical="center"/>
    </xf>
    <xf numFmtId="0" fontId="49" fillId="0" borderId="33" xfId="69" applyFont="1" applyBorder="1" applyAlignment="1">
      <alignment horizontal="center" vertical="center"/>
    </xf>
    <xf numFmtId="0" fontId="13" fillId="9" borderId="38" xfId="69" applyFont="1" applyFill="1" applyBorder="1" applyAlignment="1">
      <alignment horizontal="center" vertical="center"/>
    </xf>
    <xf numFmtId="0" fontId="13" fillId="9" borderId="29" xfId="69" applyFont="1" applyFill="1" applyBorder="1" applyAlignment="1">
      <alignment horizontal="center" vertical="center"/>
    </xf>
    <xf numFmtId="0" fontId="13" fillId="9" borderId="45" xfId="69" applyFont="1" applyFill="1" applyBorder="1" applyAlignment="1">
      <alignment horizontal="center" vertical="center"/>
    </xf>
    <xf numFmtId="0" fontId="41" fillId="0" borderId="22" xfId="69" applyFont="1" applyBorder="1" applyAlignment="1">
      <alignment vertical="center"/>
    </xf>
    <xf numFmtId="0" fontId="41" fillId="5" borderId="28" xfId="69" applyFont="1" applyFill="1" applyBorder="1" applyAlignment="1">
      <alignment horizontal="left" vertical="center"/>
    </xf>
    <xf numFmtId="0" fontId="41" fillId="5" borderId="26" xfId="69" applyFont="1" applyFill="1" applyBorder="1" applyAlignment="1">
      <alignment horizontal="left" vertical="center"/>
    </xf>
    <xf numFmtId="0" fontId="41" fillId="0" borderId="47" xfId="69" applyFont="1" applyBorder="1" applyAlignment="1">
      <alignment horizontal="left" vertical="center"/>
    </xf>
    <xf numFmtId="0" fontId="41" fillId="0" borderId="45" xfId="69" applyFont="1" applyBorder="1" applyAlignment="1">
      <alignment horizontal="left" vertical="center"/>
    </xf>
    <xf numFmtId="0" fontId="46" fillId="12" borderId="5" xfId="69" applyFont="1" applyFill="1" applyBorder="1" applyAlignment="1">
      <alignment horizontal="center" vertical="center"/>
    </xf>
    <xf numFmtId="0" fontId="46" fillId="12" borderId="6" xfId="69" applyFont="1" applyFill="1" applyBorder="1" applyAlignment="1">
      <alignment horizontal="center" vertical="center"/>
    </xf>
    <xf numFmtId="0" fontId="46" fillId="12" borderId="48" xfId="69" applyFont="1" applyFill="1" applyBorder="1" applyAlignment="1">
      <alignment horizontal="center" vertical="center"/>
    </xf>
    <xf numFmtId="0" fontId="13" fillId="9" borderId="69" xfId="69" applyFont="1" applyFill="1" applyBorder="1" applyAlignment="1">
      <alignment horizontal="left"/>
    </xf>
    <xf numFmtId="0" fontId="13" fillId="9" borderId="2" xfId="69" applyFont="1" applyFill="1" applyBorder="1" applyAlignment="1">
      <alignment horizontal="left"/>
    </xf>
    <xf numFmtId="0" fontId="13" fillId="9" borderId="3" xfId="69" applyFont="1" applyFill="1" applyBorder="1" applyAlignment="1">
      <alignment horizontal="left"/>
    </xf>
    <xf numFmtId="0" fontId="46" fillId="0" borderId="1" xfId="69" applyFont="1" applyBorder="1" applyAlignment="1">
      <alignment horizontal="center" vertical="center"/>
    </xf>
    <xf numFmtId="0" fontId="46" fillId="0" borderId="2" xfId="69" applyFont="1" applyBorder="1" applyAlignment="1">
      <alignment horizontal="center" vertical="center"/>
    </xf>
    <xf numFmtId="0" fontId="46" fillId="0" borderId="3" xfId="69" applyFont="1" applyBorder="1" applyAlignment="1">
      <alignment horizontal="center" vertical="center"/>
    </xf>
    <xf numFmtId="0" fontId="46" fillId="0" borderId="5" xfId="69" applyFont="1" applyBorder="1" applyAlignment="1">
      <alignment horizontal="center" vertical="center"/>
    </xf>
    <xf numFmtId="0" fontId="46" fillId="0" borderId="6" xfId="69" applyFont="1" applyBorder="1" applyAlignment="1">
      <alignment horizontal="center" vertical="center"/>
    </xf>
    <xf numFmtId="0" fontId="22" fillId="0" borderId="38" xfId="69" applyFont="1" applyBorder="1" applyAlignment="1">
      <alignment horizontal="center" vertical="center"/>
    </xf>
    <xf numFmtId="0" fontId="22" fillId="0" borderId="29" xfId="69" applyFont="1" applyBorder="1" applyAlignment="1">
      <alignment horizontal="center" vertical="center"/>
    </xf>
    <xf numFmtId="0" fontId="37" fillId="11" borderId="1" xfId="69" applyFont="1" applyFill="1" applyBorder="1" applyAlignment="1">
      <alignment horizontal="center" vertical="center" wrapText="1"/>
    </xf>
    <xf numFmtId="0" fontId="37" fillId="11" borderId="2" xfId="69" applyFont="1" applyFill="1" applyBorder="1" applyAlignment="1">
      <alignment horizontal="center" vertical="center" wrapText="1"/>
    </xf>
    <xf numFmtId="0" fontId="37" fillId="11" borderId="3" xfId="69" applyFont="1" applyFill="1" applyBorder="1" applyAlignment="1">
      <alignment horizontal="center" vertical="center" wrapText="1"/>
    </xf>
    <xf numFmtId="0" fontId="39" fillId="0" borderId="71" xfId="69" applyFont="1" applyBorder="1" applyAlignment="1">
      <alignment horizontal="center" vertical="center"/>
    </xf>
    <xf numFmtId="0" fontId="39" fillId="0" borderId="49" xfId="69" applyFont="1" applyBorder="1" applyAlignment="1">
      <alignment horizontal="center" vertical="center"/>
    </xf>
    <xf numFmtId="0" fontId="39" fillId="0" borderId="72" xfId="69" applyFont="1" applyBorder="1" applyAlignment="1">
      <alignment horizontal="center" vertical="center"/>
    </xf>
    <xf numFmtId="0" fontId="18" fillId="4" borderId="8" xfId="5" applyFont="1" applyFill="1" applyBorder="1" applyAlignment="1">
      <alignment horizontal="center" vertical="center" wrapText="1"/>
    </xf>
    <xf numFmtId="0" fontId="15" fillId="2" borderId="8" xfId="5" applyFont="1" applyFill="1" applyBorder="1" applyAlignment="1">
      <alignment horizontal="center" vertical="center" wrapText="1"/>
    </xf>
    <xf numFmtId="0" fontId="15" fillId="2" borderId="23" xfId="5" applyFont="1" applyFill="1" applyBorder="1" applyAlignment="1">
      <alignment horizontal="center" wrapText="1"/>
    </xf>
    <xf numFmtId="44" fontId="15" fillId="2" borderId="8" xfId="6" applyFont="1" applyFill="1" applyBorder="1" applyAlignment="1">
      <alignment horizontal="center" vertical="center" wrapText="1"/>
    </xf>
    <xf numFmtId="44" fontId="15" fillId="2" borderId="8" xfId="2" applyFont="1" applyFill="1" applyBorder="1" applyAlignment="1">
      <alignment horizontal="center" vertical="center" wrapText="1"/>
    </xf>
    <xf numFmtId="0" fontId="15" fillId="2" borderId="21" xfId="5" applyFont="1" applyFill="1" applyBorder="1" applyAlignment="1">
      <alignment horizontal="right" wrapText="1"/>
    </xf>
    <xf numFmtId="0" fontId="15" fillId="2" borderId="23" xfId="5" applyFont="1" applyFill="1" applyBorder="1" applyAlignment="1">
      <alignment horizontal="right" wrapText="1"/>
    </xf>
    <xf numFmtId="0" fontId="14" fillId="7" borderId="8" xfId="5" applyFont="1" applyFill="1" applyBorder="1" applyAlignment="1">
      <alignment horizontal="center" wrapText="1"/>
    </xf>
    <xf numFmtId="0" fontId="14" fillId="7" borderId="52" xfId="5" applyFont="1" applyFill="1" applyBorder="1" applyAlignment="1">
      <alignment horizontal="center" wrapText="1"/>
    </xf>
    <xf numFmtId="0" fontId="15" fillId="5" borderId="8" xfId="5" applyFont="1" applyFill="1" applyBorder="1" applyAlignment="1">
      <alignment horizontal="center" vertical="center" wrapText="1"/>
    </xf>
    <xf numFmtId="0" fontId="15" fillId="5" borderId="23" xfId="5" applyFont="1" applyFill="1" applyBorder="1" applyAlignment="1">
      <alignment horizontal="center" wrapText="1"/>
    </xf>
    <xf numFmtId="44" fontId="15" fillId="5" borderId="8" xfId="6" applyFont="1" applyFill="1" applyBorder="1" applyAlignment="1">
      <alignment horizontal="center" vertical="center" wrapText="1"/>
    </xf>
    <xf numFmtId="44" fontId="15" fillId="5" borderId="8" xfId="2" applyFont="1" applyFill="1" applyBorder="1" applyAlignment="1">
      <alignment horizontal="center" vertical="center" wrapText="1"/>
    </xf>
    <xf numFmtId="2" fontId="15" fillId="5" borderId="23" xfId="5" applyNumberFormat="1" applyFont="1" applyFill="1" applyBorder="1" applyAlignment="1">
      <alignment horizontal="center" wrapText="1"/>
    </xf>
    <xf numFmtId="44" fontId="15" fillId="2" borderId="47" xfId="6" applyFont="1" applyFill="1" applyBorder="1" applyAlignment="1">
      <alignment horizontal="center" vertical="center" wrapText="1"/>
    </xf>
    <xf numFmtId="44" fontId="15" fillId="2" borderId="29" xfId="6" applyFont="1" applyFill="1" applyBorder="1" applyAlignment="1">
      <alignment horizontal="center" vertical="center" wrapText="1"/>
    </xf>
    <xf numFmtId="44" fontId="15" fillId="2" borderId="45" xfId="6" applyFont="1" applyFill="1" applyBorder="1" applyAlignment="1">
      <alignment horizontal="center" vertical="center" wrapText="1"/>
    </xf>
    <xf numFmtId="44" fontId="15" fillId="2" borderId="28" xfId="6" applyFont="1" applyFill="1" applyBorder="1" applyAlignment="1">
      <alignment horizontal="center" vertical="center" wrapText="1"/>
    </xf>
    <xf numFmtId="44" fontId="15" fillId="2" borderId="43" xfId="6" applyFont="1" applyFill="1" applyBorder="1" applyAlignment="1">
      <alignment horizontal="center" vertical="center" wrapText="1"/>
    </xf>
    <xf numFmtId="44" fontId="15" fillId="2" borderId="26" xfId="6" applyFont="1" applyFill="1" applyBorder="1" applyAlignment="1">
      <alignment horizontal="center" vertical="center" wrapText="1"/>
    </xf>
    <xf numFmtId="0" fontId="15" fillId="2" borderId="21" xfId="5" applyFont="1" applyFill="1" applyBorder="1" applyAlignment="1">
      <alignment horizontal="center" wrapText="1"/>
    </xf>
    <xf numFmtId="4" fontId="15" fillId="2" borderId="23" xfId="5" applyNumberFormat="1" applyFont="1" applyFill="1" applyBorder="1" applyAlignment="1">
      <alignment horizontal="center" wrapText="1"/>
    </xf>
    <xf numFmtId="4" fontId="15" fillId="2" borderId="20" xfId="5" applyNumberFormat="1" applyFont="1" applyFill="1" applyBorder="1" applyAlignment="1">
      <alignment horizontal="center" wrapText="1"/>
    </xf>
    <xf numFmtId="168" fontId="15" fillId="5" borderId="8" xfId="5" applyNumberFormat="1" applyFont="1" applyFill="1" applyBorder="1" applyAlignment="1">
      <alignment horizontal="center" vertical="center" wrapText="1"/>
    </xf>
    <xf numFmtId="168" fontId="15" fillId="2" borderId="8" xfId="5" applyNumberFormat="1" applyFont="1" applyFill="1" applyBorder="1" applyAlignment="1">
      <alignment horizontal="center" vertical="center" wrapText="1"/>
    </xf>
    <xf numFmtId="0" fontId="15" fillId="2" borderId="8" xfId="5" applyFont="1" applyFill="1" applyBorder="1" applyAlignment="1">
      <alignment horizontal="center" wrapText="1"/>
    </xf>
    <xf numFmtId="4" fontId="15" fillId="5" borderId="23" xfId="5" applyNumberFormat="1" applyFont="1" applyFill="1" applyBorder="1" applyAlignment="1">
      <alignment horizontal="center" wrapText="1"/>
    </xf>
    <xf numFmtId="4" fontId="15" fillId="2" borderId="23" xfId="5" applyNumberFormat="1" applyFont="1" applyFill="1" applyBorder="1" applyAlignment="1">
      <alignment horizontal="left" wrapText="1"/>
    </xf>
    <xf numFmtId="4" fontId="15" fillId="2" borderId="20" xfId="5" applyNumberFormat="1" applyFont="1" applyFill="1" applyBorder="1" applyAlignment="1">
      <alignment horizontal="left" wrapText="1"/>
    </xf>
    <xf numFmtId="0" fontId="15" fillId="5" borderId="8" xfId="5" applyFont="1" applyFill="1" applyBorder="1" applyAlignment="1">
      <alignment horizontal="center" wrapText="1"/>
    </xf>
    <xf numFmtId="0" fontId="18" fillId="0" borderId="4" xfId="5" applyFont="1" applyBorder="1" applyAlignment="1">
      <alignment horizontal="center" wrapText="1"/>
    </xf>
    <xf numFmtId="0" fontId="18" fillId="0" borderId="0" xfId="5" applyFont="1" applyAlignment="1">
      <alignment horizontal="center" wrapText="1"/>
    </xf>
    <xf numFmtId="0" fontId="14" fillId="9" borderId="8" xfId="5" applyFont="1" applyFill="1" applyBorder="1" applyAlignment="1">
      <alignment horizontal="center" vertical="center" wrapText="1"/>
    </xf>
    <xf numFmtId="0" fontId="14" fillId="9" borderId="30" xfId="5" applyFont="1" applyFill="1" applyBorder="1" applyAlignment="1">
      <alignment horizontal="center" vertical="center" wrapText="1"/>
    </xf>
    <xf numFmtId="4" fontId="15" fillId="2" borderId="8" xfId="5" applyNumberFormat="1" applyFont="1" applyFill="1" applyBorder="1" applyAlignment="1">
      <alignment horizontal="center" wrapText="1"/>
    </xf>
    <xf numFmtId="169" fontId="15" fillId="5" borderId="8" xfId="5" applyNumberFormat="1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/>
    </xf>
    <xf numFmtId="0" fontId="14" fillId="7" borderId="52" xfId="4" applyFont="1" applyFill="1" applyBorder="1" applyAlignment="1">
      <alignment horizontal="center" vertical="center"/>
    </xf>
    <xf numFmtId="0" fontId="16" fillId="0" borderId="8" xfId="4" applyFont="1" applyBorder="1" applyAlignment="1">
      <alignment horizontal="left" vertical="center"/>
    </xf>
    <xf numFmtId="0" fontId="13" fillId="9" borderId="50" xfId="4" applyFont="1" applyFill="1" applyBorder="1" applyAlignment="1">
      <alignment horizontal="center" vertical="center"/>
    </xf>
    <xf numFmtId="0" fontId="13" fillId="9" borderId="55" xfId="4" applyFont="1" applyFill="1" applyBorder="1" applyAlignment="1">
      <alignment horizontal="center" vertical="center"/>
    </xf>
    <xf numFmtId="0" fontId="13" fillId="9" borderId="56" xfId="4" applyFont="1" applyFill="1" applyBorder="1" applyAlignment="1">
      <alignment horizontal="center" vertical="center"/>
    </xf>
    <xf numFmtId="0" fontId="33" fillId="0" borderId="8" xfId="4" applyFont="1" applyBorder="1" applyAlignment="1">
      <alignment horizontal="center" vertical="center"/>
    </xf>
    <xf numFmtId="0" fontId="16" fillId="0" borderId="8" xfId="4" applyFont="1" applyBorder="1" applyAlignment="1">
      <alignment horizontal="center" vertical="center"/>
    </xf>
    <xf numFmtId="0" fontId="14" fillId="9" borderId="30" xfId="4" applyFont="1" applyFill="1" applyBorder="1" applyAlignment="1">
      <alignment horizontal="center" vertical="center"/>
    </xf>
    <xf numFmtId="0" fontId="33" fillId="0" borderId="39" xfId="4" applyFont="1" applyBorder="1" applyAlignment="1">
      <alignment horizontal="center" vertical="center"/>
    </xf>
    <xf numFmtId="0" fontId="33" fillId="0" borderId="23" xfId="4" applyFont="1" applyBorder="1" applyAlignment="1">
      <alignment horizontal="center" vertical="center"/>
    </xf>
    <xf numFmtId="0" fontId="16" fillId="0" borderId="38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44" fontId="0" fillId="0" borderId="0" xfId="71" applyFont="1"/>
    <xf numFmtId="165" fontId="15" fillId="0" borderId="0" xfId="0" applyNumberFormat="1" applyFont="1"/>
    <xf numFmtId="165" fontId="0" fillId="0" borderId="0" xfId="0" applyNumberFormat="1"/>
  </cellXfs>
  <cellStyles count="72">
    <cellStyle name="Bom" xfId="64" builtinId="26"/>
    <cellStyle name="Hyperlink 2" xfId="9" xr:uid="{40B16AE5-73F1-4824-A0E8-9248B28EF90F}"/>
    <cellStyle name="Hyperlink 3" xfId="10" xr:uid="{704997F6-725C-4C67-9A85-AB797B2F2AF3}"/>
    <cellStyle name="Moeda" xfId="71" builtinId="4"/>
    <cellStyle name="Moeda 2" xfId="2" xr:uid="{E1662DE2-72AE-467D-8335-7525EC0B8AF3}"/>
    <cellStyle name="Moeda 2 2" xfId="12" xr:uid="{0A68C6C8-B367-4384-A57C-1A01BF991F96}"/>
    <cellStyle name="Moeda 2 2 2" xfId="13" xr:uid="{0E743200-AC3F-41BB-B5DF-03AFEE49619D}"/>
    <cellStyle name="Moeda 2 3" xfId="14" xr:uid="{7882D55E-65EE-4D8F-B2E1-7CA1DE855AC2}"/>
    <cellStyle name="Moeda 2 3 2" xfId="68" xr:uid="{F566DCC0-41C5-4F43-83CC-CBD43CF6303D}"/>
    <cellStyle name="Moeda 2 4" xfId="11" xr:uid="{FBF9DA8B-A3A9-407D-8336-87E6837CDD48}"/>
    <cellStyle name="Moeda 3" xfId="7" xr:uid="{C4D3DEC8-5D2C-4B82-8985-795FA274120C}"/>
    <cellStyle name="Moeda 3 2" xfId="15" xr:uid="{59D24BA1-7402-44C9-9E24-2F7B844AEC5C}"/>
    <cellStyle name="Moeda 4" xfId="16" xr:uid="{0F87C188-52BC-4DB8-A6CD-8F6092F165D9}"/>
    <cellStyle name="Moeda 4 2" xfId="6" xr:uid="{A6F45C71-8244-43DE-BA86-95D80096952B}"/>
    <cellStyle name="Moeda 4 2 2" xfId="17" xr:uid="{945A176D-CA24-4416-9E66-6C585D8FD1E3}"/>
    <cellStyle name="Moeda 4 3" xfId="18" xr:uid="{0D5D544B-1690-4E7D-B783-E1700069382B}"/>
    <cellStyle name="Moeda 4 4" xfId="19" xr:uid="{4866375F-D1D1-47A4-B5F3-77B125F6F373}"/>
    <cellStyle name="Moeda 4 5" xfId="20" xr:uid="{755AC5F1-02D0-4973-88EC-C92227E645CF}"/>
    <cellStyle name="Moeda 4 6" xfId="21" xr:uid="{FA5AF410-C3EF-44B3-9438-55D6205CF9B1}"/>
    <cellStyle name="Moeda 4 7" xfId="22" xr:uid="{D6312F6C-2608-4BD8-95DF-490CF448D968}"/>
    <cellStyle name="Moeda 4_Atacadão_Vigilância - Taguatinga" xfId="23" xr:uid="{61EE5C73-0929-4ACF-B8FD-CBA0A53AB467}"/>
    <cellStyle name="Moeda 5" xfId="24" xr:uid="{410C993A-5321-4B93-BFFD-8110CB22D41B}"/>
    <cellStyle name="Moeda 6" xfId="25" xr:uid="{2E33C2CA-65DA-4DC9-87FF-785A26E3DEF4}"/>
    <cellStyle name="Moeda 6 2" xfId="26" xr:uid="{1B00BF31-CBED-4D7D-9D0B-741AE27248CF}"/>
    <cellStyle name="Moeda 7" xfId="8" xr:uid="{FBB4ED0F-4273-4FAB-B747-6957E7E73F6F}"/>
    <cellStyle name="Normal" xfId="0" builtinId="0"/>
    <cellStyle name="Normal 14" xfId="65" xr:uid="{6F2C7800-FEE2-4DF2-89D7-8615421DC951}"/>
    <cellStyle name="Normal 2" xfId="4" xr:uid="{11D9A0C1-0554-48B2-B4CD-8E1384D24476}"/>
    <cellStyle name="Normal 3" xfId="27" xr:uid="{EA16972C-DE98-484E-9CF5-AF26A18829D7}"/>
    <cellStyle name="Normal 3 2" xfId="28" xr:uid="{53FF183E-2DB0-4313-8430-9472E019ADE4}"/>
    <cellStyle name="Normal 3__HPlus_Vigilancia_Reajuste 2012" xfId="29" xr:uid="{9907EC7E-7AFD-472F-BB59-357DD1F4725A}"/>
    <cellStyle name="Normal 4" xfId="30" xr:uid="{0660CB10-9840-446B-98FF-959105D9BA5D}"/>
    <cellStyle name="Normal 4 2" xfId="61" xr:uid="{63A52DA1-CF27-42CD-A93F-E886C2C32DEB}"/>
    <cellStyle name="Normal 5" xfId="31" xr:uid="{0C8DBE9B-0075-4223-9B9F-736239300B75}"/>
    <cellStyle name="Normal 5 2" xfId="5" xr:uid="{0074C099-09BE-42E4-8505-903F103DBAA1}"/>
    <cellStyle name="Normal 5 2 2" xfId="32" xr:uid="{F7B19870-3405-477D-80E1-D06E1E69053B}"/>
    <cellStyle name="Normal 6" xfId="33" xr:uid="{265E7E03-0C4D-4CB2-89B5-F1AB454E1275}"/>
    <cellStyle name="Normal 7" xfId="34" xr:uid="{0DCF6200-40A2-42A9-9C85-6B58A597A35F}"/>
    <cellStyle name="Normal 8" xfId="69" xr:uid="{24547243-98D7-4E0D-B757-5DFC7532ED40}"/>
    <cellStyle name="Porcentagem" xfId="63" builtinId="5"/>
    <cellStyle name="Porcentagem 2" xfId="3" xr:uid="{96B3E480-F9EB-478A-B0EA-73CBAEF1DCB5}"/>
    <cellStyle name="Porcentagem 3" xfId="35" xr:uid="{460907D2-C43D-4926-A325-D0E936364041}"/>
    <cellStyle name="Porcentagem 3 2" xfId="36" xr:uid="{DF29F3FC-038E-402A-B172-2686A666A496}"/>
    <cellStyle name="Porcentagem 7" xfId="67" xr:uid="{5B006EA5-5B30-43A2-8621-4EB1A180672F}"/>
    <cellStyle name="Separador de milhares 2" xfId="37" xr:uid="{367B2651-D431-4E22-8313-FA49F1589CE8}"/>
    <cellStyle name="Separador de milhares 2 2" xfId="38" xr:uid="{1CA767BF-16D8-4FF2-AFF4-613E8FCC72B3}"/>
    <cellStyle name="Separador de milhares 2 3" xfId="39" xr:uid="{6AE7759A-7AA4-43F1-818F-86C502346575}"/>
    <cellStyle name="Separador de milhares 2_Atacadão_Vigilância - Taguatinga" xfId="40" xr:uid="{8CC4CAE8-47B3-4949-B24C-499B5F322305}"/>
    <cellStyle name="Separador de milhares 3" xfId="41" xr:uid="{D129BCD1-2511-44C8-A4F6-05F6574187D8}"/>
    <cellStyle name="Separador de milhares 4" xfId="42" xr:uid="{2E8DDA13-314C-45D9-8DA6-2BA09371312C}"/>
    <cellStyle name="Separador de milhares 4 2" xfId="43" xr:uid="{1A054F66-F1FF-43AB-969B-CBDB1AEB18AB}"/>
    <cellStyle name="Separador de milhares 4 3" xfId="44" xr:uid="{A0546688-179F-4098-9DBD-B82EEC9A8A80}"/>
    <cellStyle name="Separador de milhares 4 4" xfId="45" xr:uid="{49FCD5A5-A91E-4177-BC72-B103D9AA7704}"/>
    <cellStyle name="Separador de milhares 4 5" xfId="46" xr:uid="{8F6140D0-24B0-4667-85FB-F2AE7376F126}"/>
    <cellStyle name="Separador de milhares 4 6" xfId="47" xr:uid="{52934650-1A6D-415C-850A-ED9D4F2027A7}"/>
    <cellStyle name="Separador de milhares 4 7" xfId="48" xr:uid="{449960B8-16F6-4471-B547-D3B781B5DC0D}"/>
    <cellStyle name="Separador de milhares 4 8" xfId="49" xr:uid="{7FCFB897-B7FE-4212-BDF7-9F7E1552E534}"/>
    <cellStyle name="Separador de milhares 4 9" xfId="50" xr:uid="{FC24AB7E-C2B2-4D0D-AE38-E15F4AC607F9}"/>
    <cellStyle name="Separador de milhares 4_Atacadão_Vigilância - Taguatinga" xfId="51" xr:uid="{EA7877BA-D07E-448B-90B7-F043C1B05E5E}"/>
    <cellStyle name="Separador de milhares 5" xfId="52" xr:uid="{5C062AFA-8DBE-43B6-8626-5F4701C46E19}"/>
    <cellStyle name="Título 1 1" xfId="53" xr:uid="{68962D18-9720-4F09-A601-20FB829062AA}"/>
    <cellStyle name="Título 1 1 1" xfId="54" xr:uid="{BE126017-EC01-49FE-AB94-BB28A1C734CB}"/>
    <cellStyle name="Título 5" xfId="55" xr:uid="{41A219F8-3F59-4C33-ADE5-CE1F8421FBC5}"/>
    <cellStyle name="Vírgula 2" xfId="1" xr:uid="{9C614BC8-7394-4E64-A27E-A4007E826214}"/>
    <cellStyle name="Vírgula 2 2" xfId="56" xr:uid="{CD07806D-8E7D-4D9A-8A0A-5E022DE73DEF}"/>
    <cellStyle name="Vírgula 2 5" xfId="66" xr:uid="{50E11537-8EA7-4A9A-99CF-0276A8C7747B}"/>
    <cellStyle name="Vírgula 3" xfId="57" xr:uid="{AE82A9AD-CFDA-4185-B383-1A2A8D6D1273}"/>
    <cellStyle name="Vírgula 4" xfId="58" xr:uid="{F8623332-23A2-4F4D-89BC-15C47871498C}"/>
    <cellStyle name="Vírgula 5" xfId="59" xr:uid="{548B949D-1DD7-42E7-BF25-DE63F62E221E}"/>
    <cellStyle name="Vírgula 5 2" xfId="60" xr:uid="{6CAE718E-8F4D-4A0B-A8FB-679252B63EA9}"/>
    <cellStyle name="Vírgula 6" xfId="62" xr:uid="{7460F8FD-4909-46D3-A51C-6E8910138EB4}"/>
    <cellStyle name="Vírgula 7" xfId="70" xr:uid="{23FE4772-84A5-4942-B839-0425907D7F2D}"/>
  </cellStyles>
  <dxfs count="12"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b/>
        <i val="0"/>
        <color rgb="FFC00000"/>
      </font>
    </dxf>
    <dxf>
      <font>
        <b/>
        <i val="0"/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b/>
        <i val="0"/>
        <color rgb="FF0070C0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none">
          <fgColor auto="1"/>
          <bgColor auto="1"/>
        </patternFill>
      </fill>
    </dxf>
  </dxfs>
  <tableStyles count="0" defaultTableStyle="TableStyleMedium2" defaultPivotStyle="PivotStyleLight16"/>
  <colors>
    <mruColors>
      <color rgb="FFCC002B"/>
      <color rgb="FF0041C4"/>
      <color rgb="FFFF053B"/>
      <color rgb="FF095BFF"/>
      <color rgb="FFF74343"/>
      <color rgb="FFF51B1B"/>
      <color rgb="FFFFFF99"/>
      <color rgb="FFCAF0F8"/>
      <color rgb="FFFFBF69"/>
      <color rgb="FFFF29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epgovbr-my.sharepoint.com/personal/wolney_lima_inep_gov_br/Documents/&#193;rea%20de%20Trabalho/DGP/Planilha%20de%20Forma&#231;&#227;o%20de%20Custos/Planilha%20de%20forma&#231;&#227;o%20de%20custos/Planilha%20de%20Forma&#231;&#227;o%20de%20Custos1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epgovbr-my.sharepoint.com/personal/wolney_lima_inep_gov_br/Documents/&#193;rea%20de%20Trabalho/DGP/Planilha%20de%20Forma&#231;&#227;o%20de%20Custos/Planilha%20de%20forma&#231;&#227;o%20de%20custos/Planilhas%20MPDFT-%20Brigada-%20Dilig&#234;ncia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epgovbr-my.sharepoint.com/personal/wolney_lima_inep_gov_br/Documents/&#193;rea%20de%20Trabalho/DGP/Planilha%20de%20Forma&#231;&#227;o%20de%20Custos/Planilhas%20MPDFT-%20Brigada-%20Dilig&#234;ncia%201.xlsx" TargetMode="External"/><Relationship Id="rId1" Type="http://schemas.openxmlformats.org/officeDocument/2006/relationships/externalLinkPath" Target="https://inepgovbr-my.sharepoint.com/personal/wolney_lima_inep_gov_br/Documents/&#193;rea%20de%20Trabalho/DGP/Planilha%20de%20Forma&#231;&#227;o%20de%20Custos/Planilhas%20MPDFT-%20Brigada-%20Dilig&#234;ncia%2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PARTAMENTO%20COMERCIAL\f\CONFERE\Excel\Licita&#231;&#245;es\2012\Lic018-2012%20Lance%20Final%20TST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olney.lima\OneDrive%20-%20INEP\&#193;rea%20de%20Trabalho\Demanda_Planejamento\Pesquisa%20de%20pre&#231;os%20-%20Copeiragem\Planilha_Copeiragem1.0_COPIA.xlsx" TargetMode="External"/><Relationship Id="rId1" Type="http://schemas.openxmlformats.org/officeDocument/2006/relationships/externalLinkPath" Target="/Users/wolney.lima/OneDrive%20-%20INEP/&#193;rea%20de%20Trabalho/Demanda_Planejamento/Pesquisa%20de%20pre&#231;os%20-%20Copeiragem/Planilha_Copeiragem1.0_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a_Tec.Secretariado"/>
      <sheetName val="Inserção_Postos"/>
      <sheetName val="Pesquisa_uniformes"/>
      <sheetName val="Quadro_Resumo"/>
      <sheetName val="Dados_Estatisticos"/>
      <sheetName val="Encargos_Sociais_Trabalhistas"/>
      <sheetName val="Tec.Secretariado"/>
      <sheetName val="Sec.Executivo"/>
      <sheetName val="Exec.Bilingue"/>
      <sheetName val="Encarre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proposta "/>
      <sheetName val="Dados Contratação"/>
      <sheetName val="Dados Proponente"/>
      <sheetName val="Insumos"/>
      <sheetName val="Tributos"/>
      <sheetName val="Brigadista - 12X36 Diurno"/>
      <sheetName val="Brigadista - 12X36 Not"/>
      <sheetName val="Brigadista Particular"/>
      <sheetName val="Chefe Brigadista"/>
      <sheetName val="Valor Glo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DIA_COPEIRO(A)"/>
      <sheetName val="COPEIRO(A)"/>
      <sheetName val="GARÇOM_GARÇONETE"/>
      <sheetName val="PIS E COFINS "/>
      <sheetName val="ENCARREGADO(A) GERAL"/>
      <sheetName val="PESQUISA_UNIFORME"/>
      <sheetName val="RESUMO TOTAL"/>
      <sheetName val="Encargos sociais"/>
    </sheetNames>
    <sheetDataSet>
      <sheetData sheetId="0">
        <row r="10">
          <cell r="J10">
            <v>1629.62</v>
          </cell>
        </row>
      </sheetData>
      <sheetData sheetId="1"/>
      <sheetData sheetId="2"/>
      <sheetData sheetId="3"/>
      <sheetData sheetId="4"/>
      <sheetData sheetId="5">
        <row r="24">
          <cell r="P24">
            <v>199.79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18641-56CE-4186-889F-1EB7DC8116D6}">
  <dimension ref="B1:F31"/>
  <sheetViews>
    <sheetView showGridLines="0" workbookViewId="0">
      <selection activeCell="C21" sqref="C21"/>
    </sheetView>
  </sheetViews>
  <sheetFormatPr defaultRowHeight="15" x14ac:dyDescent="0.25"/>
  <cols>
    <col min="1" max="1" width="3.7109375" style="15" customWidth="1"/>
    <col min="2" max="2" width="20.7109375" style="15" customWidth="1"/>
    <col min="3" max="3" width="60.140625" style="15" bestFit="1" customWidth="1"/>
    <col min="4" max="6" width="13.7109375" style="15" customWidth="1"/>
    <col min="7" max="7" width="12.140625" style="15" bestFit="1" customWidth="1"/>
    <col min="8" max="16384" width="9.140625" style="15"/>
  </cols>
  <sheetData>
    <row r="1" spans="2:6" ht="17.25" customHeight="1" x14ac:dyDescent="0.25"/>
    <row r="2" spans="2:6" x14ac:dyDescent="0.25">
      <c r="B2" s="394" t="s">
        <v>0</v>
      </c>
      <c r="C2" s="378"/>
      <c r="D2" s="374" t="s">
        <v>218</v>
      </c>
      <c r="E2" s="374" t="s">
        <v>219</v>
      </c>
      <c r="F2" s="374" t="s">
        <v>220</v>
      </c>
    </row>
    <row r="3" spans="2:6" x14ac:dyDescent="0.25">
      <c r="B3" s="549" t="s">
        <v>4</v>
      </c>
      <c r="C3" s="361" t="s">
        <v>212</v>
      </c>
      <c r="D3" s="22">
        <v>0</v>
      </c>
      <c r="E3" s="22">
        <v>0</v>
      </c>
      <c r="F3" s="22">
        <f>SUM(D3:E3)</f>
        <v>0</v>
      </c>
    </row>
    <row r="4" spans="2:6" x14ac:dyDescent="0.25">
      <c r="B4" s="549"/>
      <c r="C4" s="361" t="s">
        <v>210</v>
      </c>
      <c r="D4" s="22">
        <v>909.41</v>
      </c>
      <c r="E4" s="22">
        <v>912.28</v>
      </c>
      <c r="F4" s="22">
        <f>SUM(D4:E4)</f>
        <v>1821.69</v>
      </c>
    </row>
    <row r="5" spans="2:6" x14ac:dyDescent="0.25">
      <c r="B5" s="549"/>
      <c r="C5" s="361" t="s">
        <v>6</v>
      </c>
      <c r="D5" s="22">
        <v>109.5</v>
      </c>
      <c r="E5" s="22">
        <v>0</v>
      </c>
      <c r="F5" s="22">
        <f>SUM(D5:E5)</f>
        <v>109.5</v>
      </c>
    </row>
    <row r="6" spans="2:6" x14ac:dyDescent="0.25">
      <c r="B6" s="549"/>
      <c r="C6" s="361" t="s">
        <v>7</v>
      </c>
      <c r="D6" s="22">
        <v>0</v>
      </c>
      <c r="E6" s="22">
        <v>0</v>
      </c>
      <c r="F6" s="22">
        <f>SUM(D6:E6)</f>
        <v>0</v>
      </c>
    </row>
    <row r="7" spans="2:6" x14ac:dyDescent="0.25">
      <c r="B7" s="549"/>
      <c r="C7" s="361" t="s">
        <v>8</v>
      </c>
      <c r="D7" s="22"/>
      <c r="E7" s="22"/>
      <c r="F7" s="22">
        <v>918</v>
      </c>
    </row>
    <row r="8" spans="2:6" x14ac:dyDescent="0.25">
      <c r="B8" s="549"/>
      <c r="C8" s="361" t="s">
        <v>9</v>
      </c>
      <c r="D8" s="22">
        <v>18.36</v>
      </c>
      <c r="E8" s="22">
        <v>5.72</v>
      </c>
      <c r="F8" s="22">
        <f>SUM(D8:E8)</f>
        <v>24.08</v>
      </c>
    </row>
    <row r="9" spans="2:6" ht="15.75" x14ac:dyDescent="0.25">
      <c r="B9" s="379"/>
      <c r="C9" s="395"/>
      <c r="D9" s="396"/>
      <c r="E9" s="397"/>
      <c r="F9" s="398">
        <f>SUM(F3:F8)</f>
        <v>2873.27</v>
      </c>
    </row>
    <row r="11" spans="2:6" x14ac:dyDescent="0.25">
      <c r="B11" s="394" t="s">
        <v>0</v>
      </c>
      <c r="C11" s="378"/>
      <c r="D11" s="374" t="s">
        <v>10</v>
      </c>
    </row>
    <row r="12" spans="2:6" x14ac:dyDescent="0.25">
      <c r="B12" s="549" t="s">
        <v>11</v>
      </c>
      <c r="C12" s="361" t="s">
        <v>12</v>
      </c>
      <c r="D12" s="22">
        <v>361.32</v>
      </c>
    </row>
    <row r="13" spans="2:6" x14ac:dyDescent="0.25">
      <c r="B13" s="549"/>
      <c r="C13" s="361" t="s">
        <v>13</v>
      </c>
      <c r="D13" s="349">
        <v>36</v>
      </c>
    </row>
    <row r="14" spans="2:6" x14ac:dyDescent="0.25">
      <c r="B14" s="549"/>
      <c r="C14" s="361" t="s">
        <v>14</v>
      </c>
      <c r="D14" s="22">
        <v>268.88</v>
      </c>
    </row>
    <row r="15" spans="2:6" x14ac:dyDescent="0.25">
      <c r="B15" s="549"/>
      <c r="C15" s="361" t="s">
        <v>15</v>
      </c>
      <c r="D15" s="22" t="s">
        <v>211</v>
      </c>
    </row>
    <row r="16" spans="2:6" ht="15.75" x14ac:dyDescent="0.25">
      <c r="B16" s="379"/>
      <c r="C16" s="399" t="s">
        <v>3</v>
      </c>
      <c r="D16" s="398">
        <f>SUM(D12:D15)</f>
        <v>666.2</v>
      </c>
    </row>
    <row r="18" spans="2:4" x14ac:dyDescent="0.25">
      <c r="B18" s="394" t="s">
        <v>0</v>
      </c>
      <c r="C18" s="378"/>
      <c r="D18" s="374" t="s">
        <v>10</v>
      </c>
    </row>
    <row r="19" spans="2:4" x14ac:dyDescent="0.25">
      <c r="B19" s="549" t="s">
        <v>16</v>
      </c>
      <c r="C19" s="361" t="s">
        <v>17</v>
      </c>
      <c r="D19" s="22">
        <v>132.94</v>
      </c>
    </row>
    <row r="20" spans="2:4" x14ac:dyDescent="0.25">
      <c r="B20" s="549"/>
      <c r="C20" s="361" t="s">
        <v>18</v>
      </c>
      <c r="D20" s="22">
        <v>97.58</v>
      </c>
    </row>
    <row r="21" spans="2:4" x14ac:dyDescent="0.25">
      <c r="B21" s="549"/>
      <c r="C21" s="361" t="s">
        <v>19</v>
      </c>
      <c r="D21" s="22">
        <v>116.25</v>
      </c>
    </row>
    <row r="22" spans="2:4" ht="15.75" x14ac:dyDescent="0.25">
      <c r="B22" s="379"/>
      <c r="C22" s="399" t="s">
        <v>3</v>
      </c>
      <c r="D22" s="398">
        <f>SUM(D19:D21)</f>
        <v>346.77</v>
      </c>
    </row>
    <row r="24" spans="2:4" x14ac:dyDescent="0.25">
      <c r="B24" s="400" t="s">
        <v>0</v>
      </c>
      <c r="C24" s="400"/>
      <c r="D24" s="374" t="s">
        <v>10</v>
      </c>
    </row>
    <row r="25" spans="2:4" x14ac:dyDescent="0.25">
      <c r="B25" s="549" t="s">
        <v>20</v>
      </c>
      <c r="C25" s="361" t="s">
        <v>21</v>
      </c>
      <c r="D25" s="22">
        <v>27.5</v>
      </c>
    </row>
    <row r="26" spans="2:4" x14ac:dyDescent="0.25">
      <c r="B26" s="549"/>
      <c r="C26" s="361" t="s">
        <v>22</v>
      </c>
      <c r="D26" s="22">
        <v>0</v>
      </c>
    </row>
    <row r="27" spans="2:4" x14ac:dyDescent="0.25">
      <c r="B27" s="549"/>
      <c r="C27" s="361" t="s">
        <v>23</v>
      </c>
      <c r="D27" s="22">
        <v>0</v>
      </c>
    </row>
    <row r="28" spans="2:4" x14ac:dyDescent="0.25">
      <c r="B28" s="549"/>
      <c r="C28" s="361" t="s">
        <v>24</v>
      </c>
      <c r="D28" s="22">
        <v>0</v>
      </c>
    </row>
    <row r="29" spans="2:4" ht="15.75" x14ac:dyDescent="0.25">
      <c r="C29" s="399" t="s">
        <v>3</v>
      </c>
      <c r="D29" s="401">
        <f>SUM(D25:D28)</f>
        <v>27.5</v>
      </c>
    </row>
    <row r="31" spans="2:4" ht="15.75" x14ac:dyDescent="0.25">
      <c r="C31" s="402" t="s">
        <v>216</v>
      </c>
      <c r="D31" s="402">
        <f>SUM(F9,D16,D22,D29)</f>
        <v>3913.7400000000002</v>
      </c>
    </row>
  </sheetData>
  <mergeCells count="4">
    <mergeCell ref="B3:B8"/>
    <mergeCell ref="B25:B28"/>
    <mergeCell ref="B12:B15"/>
    <mergeCell ref="B19:B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3B1DF-036F-4F20-9DA3-6A032235ABEF}">
  <dimension ref="B1:K31"/>
  <sheetViews>
    <sheetView showGridLines="0" workbookViewId="0">
      <selection activeCell="G26" sqref="G26"/>
    </sheetView>
  </sheetViews>
  <sheetFormatPr defaultRowHeight="15" x14ac:dyDescent="0.25"/>
  <cols>
    <col min="1" max="1" width="2.85546875" style="15" customWidth="1"/>
    <col min="2" max="2" width="21.140625" style="15" bestFit="1" customWidth="1"/>
    <col min="3" max="3" width="60.140625" style="15" bestFit="1" customWidth="1"/>
    <col min="4" max="11" width="13.7109375" style="15" customWidth="1"/>
    <col min="12" max="16384" width="9.140625" style="15"/>
  </cols>
  <sheetData>
    <row r="1" spans="2:11" ht="15" customHeight="1" x14ac:dyDescent="0.25"/>
    <row r="2" spans="2:11" ht="23.25" customHeight="1" x14ac:dyDescent="0.25">
      <c r="B2" s="550" t="s">
        <v>0</v>
      </c>
      <c r="C2" s="550"/>
      <c r="D2" s="550" t="s">
        <v>25</v>
      </c>
      <c r="E2" s="550"/>
      <c r="F2" s="550"/>
      <c r="G2" s="550"/>
      <c r="H2" s="550"/>
      <c r="I2" s="550"/>
      <c r="J2" s="550"/>
      <c r="K2" s="550"/>
    </row>
    <row r="3" spans="2:11" x14ac:dyDescent="0.25">
      <c r="B3" s="550"/>
      <c r="C3" s="550"/>
      <c r="D3" s="348" t="s">
        <v>26</v>
      </c>
      <c r="E3" s="347" t="s">
        <v>27</v>
      </c>
      <c r="F3" s="347" t="s">
        <v>28</v>
      </c>
      <c r="G3" s="347" t="s">
        <v>1</v>
      </c>
      <c r="H3" s="347" t="s">
        <v>2</v>
      </c>
      <c r="I3" s="347" t="s">
        <v>29</v>
      </c>
      <c r="J3" s="347" t="s">
        <v>30</v>
      </c>
      <c r="K3" s="347" t="s">
        <v>3</v>
      </c>
    </row>
    <row r="4" spans="2:11" x14ac:dyDescent="0.25">
      <c r="B4" s="551" t="s">
        <v>4</v>
      </c>
      <c r="C4" s="24" t="s">
        <v>5</v>
      </c>
      <c r="D4" s="7"/>
      <c r="E4" s="7"/>
      <c r="F4" s="7">
        <v>207</v>
      </c>
      <c r="G4" s="7"/>
      <c r="H4" s="7"/>
      <c r="I4" s="7"/>
      <c r="J4" s="7"/>
      <c r="K4" s="7">
        <f t="shared" ref="K4:K9" si="0">SUM(D4:J4)</f>
        <v>207</v>
      </c>
    </row>
    <row r="5" spans="2:11" x14ac:dyDescent="0.25">
      <c r="B5" s="551"/>
      <c r="C5" s="24" t="s">
        <v>31</v>
      </c>
      <c r="D5" s="7"/>
      <c r="E5" s="7"/>
      <c r="F5" s="7">
        <v>1395</v>
      </c>
      <c r="G5" s="7">
        <v>1690</v>
      </c>
      <c r="H5" s="7">
        <v>2244</v>
      </c>
      <c r="I5" s="7">
        <v>2244</v>
      </c>
      <c r="J5" s="7">
        <v>1579</v>
      </c>
      <c r="K5" s="7">
        <f t="shared" si="0"/>
        <v>9152</v>
      </c>
    </row>
    <row r="6" spans="2:11" x14ac:dyDescent="0.25">
      <c r="B6" s="551"/>
      <c r="C6" s="24" t="s">
        <v>6</v>
      </c>
      <c r="D6" s="7"/>
      <c r="E6" s="7"/>
      <c r="F6" s="7">
        <v>123</v>
      </c>
      <c r="G6" s="7"/>
      <c r="H6" s="7"/>
      <c r="I6" s="7"/>
      <c r="J6" s="7"/>
      <c r="K6" s="7">
        <f t="shared" si="0"/>
        <v>123</v>
      </c>
    </row>
    <row r="7" spans="2:11" x14ac:dyDescent="0.25">
      <c r="B7" s="551"/>
      <c r="C7" s="24" t="s">
        <v>7</v>
      </c>
      <c r="D7" s="7">
        <v>3765</v>
      </c>
      <c r="E7" s="7">
        <v>3800</v>
      </c>
      <c r="F7" s="7">
        <v>793</v>
      </c>
      <c r="G7" s="7"/>
      <c r="H7" s="7"/>
      <c r="I7" s="7"/>
      <c r="J7" s="7"/>
      <c r="K7" s="7">
        <f t="shared" si="0"/>
        <v>8358</v>
      </c>
    </row>
    <row r="8" spans="2:11" x14ac:dyDescent="0.25">
      <c r="B8" s="551"/>
      <c r="C8" s="24" t="s">
        <v>8</v>
      </c>
      <c r="D8" s="7">
        <v>100</v>
      </c>
      <c r="E8" s="7">
        <v>100</v>
      </c>
      <c r="F8" s="7">
        <v>432</v>
      </c>
      <c r="G8" s="7">
        <v>330</v>
      </c>
      <c r="H8" s="7">
        <v>115</v>
      </c>
      <c r="I8" s="7">
        <v>115</v>
      </c>
      <c r="J8" s="7">
        <v>98</v>
      </c>
      <c r="K8" s="7">
        <f t="shared" si="0"/>
        <v>1290</v>
      </c>
    </row>
    <row r="9" spans="2:11" x14ac:dyDescent="0.25">
      <c r="B9" s="551"/>
      <c r="C9" s="24" t="s">
        <v>9</v>
      </c>
      <c r="D9" s="7"/>
      <c r="E9" s="7">
        <v>37</v>
      </c>
      <c r="F9" s="7">
        <v>117</v>
      </c>
      <c r="G9" s="7">
        <v>113</v>
      </c>
      <c r="H9" s="7">
        <v>98</v>
      </c>
      <c r="I9" s="7">
        <v>98</v>
      </c>
      <c r="J9" s="7">
        <v>87</v>
      </c>
      <c r="K9" s="7">
        <f t="shared" si="0"/>
        <v>550</v>
      </c>
    </row>
    <row r="10" spans="2:11" ht="15.75" x14ac:dyDescent="0.25">
      <c r="B10" s="35"/>
      <c r="K10" s="386">
        <f>SUM(K4:K9)</f>
        <v>19680</v>
      </c>
    </row>
    <row r="11" spans="2:11" x14ac:dyDescent="0.25">
      <c r="B11" s="387" t="s">
        <v>0</v>
      </c>
      <c r="C11" s="387"/>
      <c r="D11" s="347" t="s">
        <v>10</v>
      </c>
    </row>
    <row r="12" spans="2:11" x14ac:dyDescent="0.25">
      <c r="B12" s="551" t="s">
        <v>11</v>
      </c>
      <c r="C12" s="24" t="s">
        <v>12</v>
      </c>
      <c r="D12" s="7">
        <v>1666</v>
      </c>
    </row>
    <row r="13" spans="2:11" x14ac:dyDescent="0.25">
      <c r="B13" s="551"/>
      <c r="C13" s="24" t="s">
        <v>13</v>
      </c>
      <c r="D13" s="7">
        <v>1666</v>
      </c>
    </row>
    <row r="14" spans="2:11" x14ac:dyDescent="0.25">
      <c r="B14" s="551"/>
      <c r="C14" s="24" t="s">
        <v>14</v>
      </c>
      <c r="D14" s="7">
        <v>40</v>
      </c>
    </row>
    <row r="15" spans="2:11" ht="15.75" x14ac:dyDescent="0.25">
      <c r="B15" s="35"/>
      <c r="C15" s="388" t="s">
        <v>3</v>
      </c>
      <c r="D15" s="386">
        <f>SUM(D12:D14)</f>
        <v>3372</v>
      </c>
    </row>
    <row r="16" spans="2:11" x14ac:dyDescent="0.25">
      <c r="B16" s="35"/>
      <c r="D16" s="35"/>
    </row>
    <row r="17" spans="2:4" x14ac:dyDescent="0.25">
      <c r="B17" s="389" t="s">
        <v>0</v>
      </c>
      <c r="C17" s="390"/>
      <c r="D17" s="347" t="s">
        <v>10</v>
      </c>
    </row>
    <row r="18" spans="2:4" x14ac:dyDescent="0.25">
      <c r="B18" s="551" t="s">
        <v>16</v>
      </c>
      <c r="C18" s="24" t="s">
        <v>17</v>
      </c>
      <c r="D18" s="7">
        <v>725</v>
      </c>
    </row>
    <row r="19" spans="2:4" x14ac:dyDescent="0.25">
      <c r="B19" s="551"/>
      <c r="C19" s="24" t="s">
        <v>18</v>
      </c>
      <c r="D19" s="7">
        <v>819</v>
      </c>
    </row>
    <row r="20" spans="2:4" x14ac:dyDescent="0.25">
      <c r="B20" s="551"/>
      <c r="C20" s="24" t="s">
        <v>19</v>
      </c>
      <c r="D20" s="7">
        <v>1371</v>
      </c>
    </row>
    <row r="21" spans="2:4" ht="15.75" x14ac:dyDescent="0.25">
      <c r="B21" s="35"/>
      <c r="C21" s="388" t="s">
        <v>3</v>
      </c>
      <c r="D21" s="386">
        <f>SUM(D18:D20)</f>
        <v>2915</v>
      </c>
    </row>
    <row r="22" spans="2:4" x14ac:dyDescent="0.25">
      <c r="B22" s="35"/>
      <c r="D22" s="35"/>
    </row>
    <row r="23" spans="2:4" x14ac:dyDescent="0.25">
      <c r="B23" s="391" t="s">
        <v>0</v>
      </c>
      <c r="C23" s="392"/>
      <c r="D23" s="347" t="s">
        <v>10</v>
      </c>
    </row>
    <row r="24" spans="2:4" x14ac:dyDescent="0.25">
      <c r="B24" s="551" t="s">
        <v>20</v>
      </c>
      <c r="C24" s="24" t="s">
        <v>21</v>
      </c>
      <c r="D24" s="7">
        <v>271</v>
      </c>
    </row>
    <row r="25" spans="2:4" x14ac:dyDescent="0.25">
      <c r="B25" s="551"/>
      <c r="C25" s="24" t="s">
        <v>22</v>
      </c>
      <c r="D25" s="7">
        <v>206</v>
      </c>
    </row>
    <row r="26" spans="2:4" x14ac:dyDescent="0.25">
      <c r="B26" s="551"/>
      <c r="C26" s="24" t="s">
        <v>23</v>
      </c>
      <c r="D26" s="7">
        <v>173</v>
      </c>
    </row>
    <row r="27" spans="2:4" x14ac:dyDescent="0.25">
      <c r="B27" s="551"/>
      <c r="C27" s="24" t="s">
        <v>24</v>
      </c>
      <c r="D27" s="7">
        <v>721</v>
      </c>
    </row>
    <row r="28" spans="2:4" ht="15.75" x14ac:dyDescent="0.25">
      <c r="B28" s="35"/>
      <c r="C28" s="388" t="s">
        <v>3</v>
      </c>
      <c r="D28" s="386">
        <f>SUM(D24:D27)</f>
        <v>1371</v>
      </c>
    </row>
    <row r="30" spans="2:4" ht="15.75" x14ac:dyDescent="0.25">
      <c r="C30" s="293" t="s">
        <v>217</v>
      </c>
      <c r="D30" s="289">
        <f>SUM(K10,D15,D21,D28)</f>
        <v>27338</v>
      </c>
    </row>
    <row r="31" spans="2:4" x14ac:dyDescent="0.25">
      <c r="C31" s="393"/>
    </row>
  </sheetData>
  <mergeCells count="6">
    <mergeCell ref="B2:C3"/>
    <mergeCell ref="D2:K2"/>
    <mergeCell ref="B24:B27"/>
    <mergeCell ref="B4:B9"/>
    <mergeCell ref="B12:B14"/>
    <mergeCell ref="B18:B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8180F-0720-441F-ABBB-1B13203A2902}">
  <sheetPr>
    <pageSetUpPr fitToPage="1"/>
  </sheetPr>
  <dimension ref="B2:O31"/>
  <sheetViews>
    <sheetView showGridLines="0" topLeftCell="A4" workbookViewId="0">
      <selection activeCell="D31" sqref="D31"/>
    </sheetView>
  </sheetViews>
  <sheetFormatPr defaultRowHeight="15" x14ac:dyDescent="0.25"/>
  <cols>
    <col min="1" max="1" width="2.85546875" style="15" customWidth="1"/>
    <col min="2" max="2" width="21.140625" style="15" bestFit="1" customWidth="1"/>
    <col min="3" max="3" width="60.140625" style="15" bestFit="1" customWidth="1"/>
    <col min="4" max="5" width="13.7109375" style="15" customWidth="1"/>
    <col min="6" max="6" width="16.140625" style="15" customWidth="1"/>
    <col min="7" max="13" width="13.7109375" style="15" customWidth="1"/>
    <col min="14" max="14" width="17.140625" style="15" customWidth="1"/>
    <col min="15" max="15" width="14.140625" style="15" customWidth="1"/>
    <col min="16" max="16384" width="9.140625" style="15"/>
  </cols>
  <sheetData>
    <row r="2" spans="2:15" x14ac:dyDescent="0.25">
      <c r="B2" s="371"/>
      <c r="C2" s="371"/>
      <c r="D2" s="372" t="s">
        <v>213</v>
      </c>
      <c r="E2" s="373"/>
      <c r="F2" s="373"/>
      <c r="G2" s="373"/>
      <c r="H2" s="373"/>
      <c r="I2" s="373"/>
      <c r="J2" s="373"/>
      <c r="K2" s="373"/>
      <c r="L2" s="373"/>
      <c r="M2" s="373"/>
      <c r="N2" s="371"/>
    </row>
    <row r="3" spans="2:15" x14ac:dyDescent="0.25">
      <c r="B3" s="552" t="s">
        <v>0</v>
      </c>
      <c r="C3" s="552"/>
      <c r="D3" s="375" t="s">
        <v>215</v>
      </c>
      <c r="E3" s="376"/>
      <c r="F3" s="400"/>
      <c r="G3" s="377" t="s">
        <v>214</v>
      </c>
      <c r="H3" s="377"/>
      <c r="I3" s="377"/>
      <c r="J3" s="377"/>
      <c r="K3" s="377"/>
      <c r="L3" s="378"/>
      <c r="M3" s="400"/>
      <c r="N3" s="400"/>
      <c r="O3" s="400"/>
    </row>
    <row r="4" spans="2:15" x14ac:dyDescent="0.25">
      <c r="B4" s="552"/>
      <c r="C4" s="552"/>
      <c r="D4" s="374" t="s">
        <v>1</v>
      </c>
      <c r="E4" s="374" t="s">
        <v>2</v>
      </c>
      <c r="F4" s="374" t="s">
        <v>439</v>
      </c>
      <c r="G4" s="348" t="s">
        <v>26</v>
      </c>
      <c r="H4" s="347" t="s">
        <v>27</v>
      </c>
      <c r="I4" s="347" t="s">
        <v>28</v>
      </c>
      <c r="J4" s="347" t="s">
        <v>1</v>
      </c>
      <c r="K4" s="347" t="s">
        <v>2</v>
      </c>
      <c r="L4" s="347" t="s">
        <v>29</v>
      </c>
      <c r="M4" s="347" t="s">
        <v>30</v>
      </c>
      <c r="N4" s="347" t="s">
        <v>440</v>
      </c>
      <c r="O4" s="347" t="s">
        <v>220</v>
      </c>
    </row>
    <row r="5" spans="2:15" x14ac:dyDescent="0.25">
      <c r="B5" s="549" t="s">
        <v>4</v>
      </c>
      <c r="C5" s="361" t="s">
        <v>5</v>
      </c>
      <c r="D5" s="22" t="s">
        <v>211</v>
      </c>
      <c r="E5" s="22" t="s">
        <v>211</v>
      </c>
      <c r="F5" s="22">
        <f>SUM(D5:E5)</f>
        <v>0</v>
      </c>
      <c r="G5" s="349"/>
      <c r="H5" s="349"/>
      <c r="I5" s="349">
        <v>207</v>
      </c>
      <c r="J5" s="349"/>
      <c r="K5" s="349"/>
      <c r="L5" s="349"/>
      <c r="M5" s="349"/>
      <c r="N5" s="349">
        <f t="shared" ref="N5:N10" si="0">SUM(G5:M5)</f>
        <v>207</v>
      </c>
      <c r="O5" s="349">
        <f t="shared" ref="O5:O10" si="1">SUM(F5,N5)</f>
        <v>207</v>
      </c>
    </row>
    <row r="6" spans="2:15" x14ac:dyDescent="0.25">
      <c r="B6" s="549"/>
      <c r="C6" s="361" t="s">
        <v>210</v>
      </c>
      <c r="D6" s="22">
        <v>909.41</v>
      </c>
      <c r="E6" s="22">
        <v>912.28</v>
      </c>
      <c r="F6" s="22">
        <f t="shared" ref="F6:F8" si="2">SUM(D6:E6)</f>
        <v>1821.69</v>
      </c>
      <c r="G6" s="349"/>
      <c r="H6" s="349"/>
      <c r="I6" s="349">
        <v>1395</v>
      </c>
      <c r="J6" s="349">
        <v>1690</v>
      </c>
      <c r="K6" s="349">
        <v>2244</v>
      </c>
      <c r="L6" s="349">
        <v>2244</v>
      </c>
      <c r="M6" s="349">
        <v>1579</v>
      </c>
      <c r="N6" s="349">
        <f t="shared" si="0"/>
        <v>9152</v>
      </c>
      <c r="O6" s="349">
        <f t="shared" si="1"/>
        <v>10973.69</v>
      </c>
    </row>
    <row r="7" spans="2:15" x14ac:dyDescent="0.25">
      <c r="B7" s="549"/>
      <c r="C7" s="361" t="s">
        <v>6</v>
      </c>
      <c r="D7" s="22">
        <v>109.5</v>
      </c>
      <c r="E7" s="22" t="s">
        <v>211</v>
      </c>
      <c r="F7" s="22">
        <f t="shared" si="2"/>
        <v>109.5</v>
      </c>
      <c r="G7" s="349"/>
      <c r="H7" s="349"/>
      <c r="I7" s="349">
        <v>123</v>
      </c>
      <c r="J7" s="349"/>
      <c r="K7" s="349"/>
      <c r="L7" s="349"/>
      <c r="M7" s="349"/>
      <c r="N7" s="349">
        <f t="shared" si="0"/>
        <v>123</v>
      </c>
      <c r="O7" s="349">
        <f t="shared" si="1"/>
        <v>232.5</v>
      </c>
    </row>
    <row r="8" spans="2:15" x14ac:dyDescent="0.25">
      <c r="B8" s="549"/>
      <c r="C8" s="361" t="s">
        <v>7</v>
      </c>
      <c r="D8" s="22" t="s">
        <v>211</v>
      </c>
      <c r="E8" s="22" t="s">
        <v>211</v>
      </c>
      <c r="F8" s="22">
        <f t="shared" si="2"/>
        <v>0</v>
      </c>
      <c r="G8" s="349">
        <v>3765</v>
      </c>
      <c r="H8" s="349">
        <v>3800</v>
      </c>
      <c r="I8" s="349">
        <v>793</v>
      </c>
      <c r="J8" s="349"/>
      <c r="K8" s="349"/>
      <c r="L8" s="349"/>
      <c r="M8" s="349"/>
      <c r="N8" s="349">
        <f t="shared" si="0"/>
        <v>8358</v>
      </c>
      <c r="O8" s="349">
        <f t="shared" si="1"/>
        <v>8358</v>
      </c>
    </row>
    <row r="9" spans="2:15" x14ac:dyDescent="0.25">
      <c r="B9" s="549"/>
      <c r="C9" s="361" t="s">
        <v>8</v>
      </c>
      <c r="D9" s="22" t="s">
        <v>211</v>
      </c>
      <c r="E9" s="22" t="s">
        <v>211</v>
      </c>
      <c r="F9" s="22">
        <v>918</v>
      </c>
      <c r="G9" s="349">
        <v>100</v>
      </c>
      <c r="H9" s="349">
        <v>100</v>
      </c>
      <c r="I9" s="349">
        <v>432</v>
      </c>
      <c r="J9" s="349">
        <v>330</v>
      </c>
      <c r="K9" s="349">
        <v>115</v>
      </c>
      <c r="L9" s="349">
        <v>115</v>
      </c>
      <c r="M9" s="349">
        <v>98</v>
      </c>
      <c r="N9" s="349">
        <f t="shared" si="0"/>
        <v>1290</v>
      </c>
      <c r="O9" s="349">
        <f t="shared" si="1"/>
        <v>2208</v>
      </c>
    </row>
    <row r="10" spans="2:15" x14ac:dyDescent="0.25">
      <c r="B10" s="549"/>
      <c r="C10" s="361" t="s">
        <v>9</v>
      </c>
      <c r="D10" s="22">
        <v>18.36</v>
      </c>
      <c r="E10" s="22">
        <v>5.72</v>
      </c>
      <c r="F10" s="22">
        <f>SUM(D10:E10)</f>
        <v>24.08</v>
      </c>
      <c r="G10" s="349"/>
      <c r="H10" s="349">
        <v>37</v>
      </c>
      <c r="I10" s="349">
        <v>117</v>
      </c>
      <c r="J10" s="349">
        <v>113</v>
      </c>
      <c r="K10" s="349">
        <v>98</v>
      </c>
      <c r="L10" s="349">
        <v>98</v>
      </c>
      <c r="M10" s="349">
        <v>87</v>
      </c>
      <c r="N10" s="349">
        <f t="shared" si="0"/>
        <v>550</v>
      </c>
      <c r="O10" s="349">
        <f t="shared" si="1"/>
        <v>574.08000000000004</v>
      </c>
    </row>
    <row r="11" spans="2:15" ht="15.75" x14ac:dyDescent="0.25">
      <c r="B11" s="379"/>
      <c r="C11" s="371"/>
      <c r="D11" s="380"/>
      <c r="E11" s="380"/>
      <c r="F11" s="380"/>
      <c r="G11" s="380"/>
      <c r="H11" s="380"/>
      <c r="I11" s="380"/>
      <c r="J11" s="380"/>
      <c r="K11" s="380"/>
      <c r="L11" s="537"/>
      <c r="M11" s="537"/>
      <c r="N11" s="371"/>
      <c r="O11" s="401">
        <f>SUM(O5:O10)</f>
        <v>22553.270000000004</v>
      </c>
    </row>
    <row r="12" spans="2:15" x14ac:dyDescent="0.25">
      <c r="B12" s="383" t="s">
        <v>0</v>
      </c>
      <c r="C12" s="383"/>
      <c r="D12" s="374" t="s">
        <v>215</v>
      </c>
      <c r="E12" s="374" t="s">
        <v>214</v>
      </c>
      <c r="F12" s="374" t="s">
        <v>220</v>
      </c>
      <c r="G12" s="380"/>
      <c r="H12" s="380"/>
      <c r="I12" s="380"/>
      <c r="J12" s="380"/>
      <c r="K12" s="380"/>
      <c r="L12" s="380"/>
      <c r="M12" s="380"/>
      <c r="N12" s="371"/>
    </row>
    <row r="13" spans="2:15" x14ac:dyDescent="0.25">
      <c r="B13" s="549" t="s">
        <v>11</v>
      </c>
      <c r="C13" s="361" t="s">
        <v>12</v>
      </c>
      <c r="D13" s="22">
        <v>361.32</v>
      </c>
      <c r="E13" s="384">
        <v>1666</v>
      </c>
      <c r="F13" s="384">
        <f>SUM(D13:E13)</f>
        <v>2027.32</v>
      </c>
      <c r="G13" s="380"/>
      <c r="H13" s="380"/>
      <c r="I13" s="380"/>
      <c r="J13" s="380"/>
      <c r="K13" s="380"/>
      <c r="L13" s="380"/>
      <c r="M13" s="380"/>
      <c r="N13" s="371"/>
    </row>
    <row r="14" spans="2:15" x14ac:dyDescent="0.25">
      <c r="B14" s="549"/>
      <c r="C14" s="361" t="s">
        <v>13</v>
      </c>
      <c r="D14" s="349">
        <v>36</v>
      </c>
      <c r="E14" s="384">
        <v>1666</v>
      </c>
      <c r="F14" s="384">
        <f t="shared" ref="F14:F15" si="3">SUM(D14:E14)</f>
        <v>1702</v>
      </c>
      <c r="G14" s="380"/>
      <c r="H14" s="380"/>
      <c r="I14" s="380"/>
      <c r="J14" s="380"/>
      <c r="K14" s="380"/>
      <c r="L14" s="380"/>
      <c r="M14" s="380"/>
      <c r="N14" s="371"/>
    </row>
    <row r="15" spans="2:15" x14ac:dyDescent="0.25">
      <c r="B15" s="549"/>
      <c r="C15" s="361" t="s">
        <v>14</v>
      </c>
      <c r="D15" s="22">
        <v>268.88</v>
      </c>
      <c r="E15" s="384">
        <v>40</v>
      </c>
      <c r="F15" s="384">
        <f t="shared" si="3"/>
        <v>308.88</v>
      </c>
      <c r="G15" s="380"/>
      <c r="H15" s="380"/>
      <c r="I15" s="380"/>
      <c r="J15" s="380"/>
      <c r="K15" s="380"/>
      <c r="L15" s="380"/>
      <c r="M15" s="380"/>
      <c r="N15" s="371"/>
    </row>
    <row r="16" spans="2:15" ht="15.75" x14ac:dyDescent="0.25">
      <c r="B16" s="379"/>
      <c r="C16" s="371"/>
      <c r="D16" s="379"/>
      <c r="E16" s="381"/>
      <c r="F16" s="382">
        <f>SUM(F13:F15)</f>
        <v>4038.2</v>
      </c>
      <c r="G16" s="380"/>
      <c r="H16" s="380"/>
      <c r="I16" s="380"/>
      <c r="J16" s="380"/>
      <c r="K16" s="380"/>
      <c r="L16" s="380"/>
      <c r="M16" s="380"/>
      <c r="N16" s="371"/>
    </row>
    <row r="17" spans="2:14" x14ac:dyDescent="0.25">
      <c r="B17" s="379"/>
      <c r="C17" s="371"/>
      <c r="D17" s="380"/>
      <c r="E17" s="380"/>
      <c r="F17" s="380"/>
      <c r="G17" s="380"/>
      <c r="H17" s="380"/>
      <c r="I17" s="380"/>
      <c r="J17" s="380"/>
      <c r="K17" s="380"/>
      <c r="L17" s="380"/>
      <c r="M17" s="380"/>
      <c r="N17" s="371"/>
    </row>
    <row r="18" spans="2:14" x14ac:dyDescent="0.25">
      <c r="B18" s="552" t="s">
        <v>0</v>
      </c>
      <c r="C18" s="552"/>
      <c r="D18" s="374" t="s">
        <v>215</v>
      </c>
      <c r="E18" s="374" t="s">
        <v>214</v>
      </c>
      <c r="F18" s="374" t="s">
        <v>220</v>
      </c>
      <c r="G18" s="380"/>
      <c r="H18" s="380"/>
      <c r="I18" s="380"/>
      <c r="J18" s="380"/>
      <c r="K18" s="380"/>
      <c r="L18" s="380"/>
      <c r="M18" s="380"/>
      <c r="N18" s="371"/>
    </row>
    <row r="19" spans="2:14" x14ac:dyDescent="0.25">
      <c r="B19" s="549" t="s">
        <v>16</v>
      </c>
      <c r="C19" s="361" t="s">
        <v>17</v>
      </c>
      <c r="D19" s="22">
        <v>132.94</v>
      </c>
      <c r="E19" s="384">
        <v>725</v>
      </c>
      <c r="F19" s="384">
        <f>SUM(D19:E19)</f>
        <v>857.94</v>
      </c>
      <c r="G19" s="380"/>
      <c r="H19" s="380"/>
      <c r="I19" s="380"/>
      <c r="J19" s="380"/>
      <c r="K19" s="380"/>
      <c r="L19" s="380"/>
      <c r="M19" s="380"/>
      <c r="N19" s="371"/>
    </row>
    <row r="20" spans="2:14" x14ac:dyDescent="0.25">
      <c r="B20" s="549"/>
      <c r="C20" s="361" t="s">
        <v>18</v>
      </c>
      <c r="D20" s="22">
        <v>97.58</v>
      </c>
      <c r="E20" s="384">
        <v>819</v>
      </c>
      <c r="F20" s="384">
        <f t="shared" ref="F20:F21" si="4">SUM(D20:E20)</f>
        <v>916.58</v>
      </c>
      <c r="G20" s="380"/>
      <c r="H20" s="380"/>
      <c r="I20" s="380"/>
      <c r="J20" s="380"/>
      <c r="K20" s="380"/>
      <c r="L20" s="380"/>
      <c r="M20" s="380"/>
      <c r="N20" s="371"/>
    </row>
    <row r="21" spans="2:14" x14ac:dyDescent="0.25">
      <c r="B21" s="549"/>
      <c r="C21" s="361" t="s">
        <v>19</v>
      </c>
      <c r="D21" s="22">
        <v>116.25</v>
      </c>
      <c r="E21" s="384">
        <v>1371</v>
      </c>
      <c r="F21" s="384">
        <f t="shared" si="4"/>
        <v>1487.25</v>
      </c>
      <c r="G21" s="380"/>
      <c r="H21" s="380"/>
      <c r="I21" s="380"/>
      <c r="J21" s="380"/>
      <c r="K21" s="380"/>
      <c r="L21" s="380"/>
      <c r="M21" s="380"/>
      <c r="N21" s="371"/>
    </row>
    <row r="22" spans="2:14" ht="15.75" x14ac:dyDescent="0.25">
      <c r="B22" s="379"/>
      <c r="C22" s="371"/>
      <c r="D22" s="379"/>
      <c r="E22" s="381"/>
      <c r="F22" s="382">
        <f>SUM(F19:F21)</f>
        <v>3261.77</v>
      </c>
      <c r="G22" s="380"/>
      <c r="H22" s="380"/>
      <c r="I22" s="380"/>
      <c r="J22" s="380"/>
      <c r="K22" s="380"/>
      <c r="L22" s="380"/>
      <c r="M22" s="380"/>
      <c r="N22" s="371"/>
    </row>
    <row r="23" spans="2:14" x14ac:dyDescent="0.25">
      <c r="B23" s="379"/>
      <c r="C23" s="371"/>
      <c r="D23" s="380"/>
      <c r="E23" s="380"/>
      <c r="F23" s="380"/>
      <c r="G23" s="380"/>
      <c r="H23" s="380"/>
      <c r="I23" s="380"/>
      <c r="J23" s="380"/>
      <c r="K23" s="380"/>
      <c r="L23" s="380"/>
      <c r="M23" s="380"/>
      <c r="N23" s="371"/>
    </row>
    <row r="24" spans="2:14" x14ac:dyDescent="0.25">
      <c r="B24" s="552" t="s">
        <v>0</v>
      </c>
      <c r="C24" s="552"/>
      <c r="D24" s="374" t="s">
        <v>215</v>
      </c>
      <c r="E24" s="374" t="s">
        <v>214</v>
      </c>
      <c r="F24" s="374" t="s">
        <v>220</v>
      </c>
      <c r="G24" s="380"/>
      <c r="H24" s="380"/>
      <c r="I24" s="380"/>
      <c r="J24" s="380"/>
      <c r="K24" s="380"/>
      <c r="L24" s="380"/>
      <c r="M24" s="380"/>
      <c r="N24" s="371"/>
    </row>
    <row r="25" spans="2:14" x14ac:dyDescent="0.25">
      <c r="B25" s="549" t="s">
        <v>20</v>
      </c>
      <c r="C25" s="361" t="s">
        <v>21</v>
      </c>
      <c r="D25" s="22">
        <v>27.5</v>
      </c>
      <c r="E25" s="384">
        <v>271</v>
      </c>
      <c r="F25" s="384">
        <f>SUM(D25:E25)</f>
        <v>298.5</v>
      </c>
      <c r="G25" s="380"/>
      <c r="H25" s="380"/>
      <c r="I25" s="380"/>
      <c r="J25" s="380"/>
      <c r="K25" s="380"/>
      <c r="L25" s="380"/>
      <c r="M25" s="380"/>
      <c r="N25" s="371"/>
    </row>
    <row r="26" spans="2:14" x14ac:dyDescent="0.25">
      <c r="B26" s="549"/>
      <c r="C26" s="361" t="s">
        <v>22</v>
      </c>
      <c r="D26" s="22" t="s">
        <v>211</v>
      </c>
      <c r="E26" s="384">
        <v>206</v>
      </c>
      <c r="F26" s="384">
        <f t="shared" ref="F26:F28" si="5">SUM(D26:E26)</f>
        <v>206</v>
      </c>
      <c r="G26" s="380"/>
      <c r="H26" s="380"/>
      <c r="I26" s="380"/>
      <c r="J26" s="380"/>
      <c r="K26" s="380"/>
      <c r="L26" s="380"/>
      <c r="M26" s="380"/>
      <c r="N26" s="371"/>
    </row>
    <row r="27" spans="2:14" x14ac:dyDescent="0.25">
      <c r="B27" s="549"/>
      <c r="C27" s="361" t="s">
        <v>23</v>
      </c>
      <c r="D27" s="22" t="s">
        <v>211</v>
      </c>
      <c r="E27" s="384">
        <v>173</v>
      </c>
      <c r="F27" s="384">
        <f t="shared" si="5"/>
        <v>173</v>
      </c>
      <c r="G27" s="380"/>
      <c r="H27" s="380"/>
      <c r="I27" s="380"/>
      <c r="J27" s="380"/>
      <c r="K27" s="380"/>
      <c r="L27" s="380"/>
      <c r="M27" s="380"/>
      <c r="N27" s="371"/>
    </row>
    <row r="28" spans="2:14" x14ac:dyDescent="0.25">
      <c r="B28" s="549"/>
      <c r="C28" s="361" t="s">
        <v>24</v>
      </c>
      <c r="D28" s="22" t="s">
        <v>211</v>
      </c>
      <c r="E28" s="384">
        <v>721</v>
      </c>
      <c r="F28" s="384">
        <f t="shared" si="5"/>
        <v>721</v>
      </c>
      <c r="G28" s="380"/>
      <c r="H28" s="380"/>
      <c r="I28" s="380"/>
      <c r="J28" s="380"/>
      <c r="K28" s="380"/>
      <c r="L28" s="380"/>
      <c r="M28" s="380"/>
      <c r="N28" s="371"/>
    </row>
    <row r="29" spans="2:14" ht="15.75" x14ac:dyDescent="0.25">
      <c r="B29" s="371"/>
      <c r="C29" s="371"/>
      <c r="D29" s="380"/>
      <c r="E29" s="381"/>
      <c r="F29" s="382">
        <f>SUM(F25:F28)</f>
        <v>1398.5</v>
      </c>
      <c r="G29" s="380"/>
      <c r="H29" s="380"/>
      <c r="I29" s="380"/>
      <c r="J29" s="380"/>
      <c r="K29" s="380"/>
      <c r="L29" s="380"/>
      <c r="M29" s="380"/>
      <c r="N29" s="371"/>
    </row>
    <row r="31" spans="2:14" ht="15.75" x14ac:dyDescent="0.25">
      <c r="C31" s="385" t="s">
        <v>221</v>
      </c>
      <c r="D31" s="289">
        <f>ROUND(SUM(O11,F16,F22,F29),2)</f>
        <v>31251.74</v>
      </c>
    </row>
  </sheetData>
  <mergeCells count="7">
    <mergeCell ref="B5:B10"/>
    <mergeCell ref="B3:C4"/>
    <mergeCell ref="B24:C24"/>
    <mergeCell ref="B25:B28"/>
    <mergeCell ref="B18:C18"/>
    <mergeCell ref="B19:B21"/>
    <mergeCell ref="B13:B15"/>
  </mergeCells>
  <phoneticPr fontId="12" type="noConversion"/>
  <pageMargins left="0.511811024" right="0.511811024" top="0.78740157499999996" bottom="0.78740157499999996" header="0.31496062000000002" footer="0.31496062000000002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1CD19-B4CC-4FDF-A551-A192680F21ED}">
  <sheetPr>
    <pageSetUpPr fitToPage="1"/>
  </sheetPr>
  <dimension ref="B2:J31"/>
  <sheetViews>
    <sheetView showGridLines="0" topLeftCell="C10" zoomScaleNormal="100" workbookViewId="0">
      <selection activeCell="J20" sqref="J20"/>
    </sheetView>
  </sheetViews>
  <sheetFormatPr defaultRowHeight="15" x14ac:dyDescent="0.25"/>
  <cols>
    <col min="1" max="1" width="3.140625" style="15" customWidth="1"/>
    <col min="2" max="2" width="29.7109375" style="15" customWidth="1"/>
    <col min="3" max="3" width="63.140625" style="15" customWidth="1"/>
    <col min="4" max="4" width="10.7109375" style="15" customWidth="1"/>
    <col min="5" max="5" width="17.42578125" style="15" customWidth="1"/>
    <col min="6" max="6" width="27.28515625" style="15" customWidth="1"/>
    <col min="7" max="7" width="27.7109375" style="15" customWidth="1"/>
    <col min="8" max="8" width="20.5703125" style="15" customWidth="1"/>
    <col min="9" max="9" width="27.5703125" style="15" customWidth="1"/>
    <col min="10" max="10" width="64.5703125" style="15" bestFit="1" customWidth="1"/>
    <col min="11" max="16384" width="9.140625" style="15"/>
  </cols>
  <sheetData>
    <row r="2" spans="2:9" ht="15" customHeight="1" x14ac:dyDescent="0.25">
      <c r="B2" s="550" t="s">
        <v>0</v>
      </c>
      <c r="C2" s="550"/>
      <c r="D2" s="550" t="s">
        <v>32</v>
      </c>
      <c r="E2" s="553" t="s">
        <v>33</v>
      </c>
      <c r="F2" s="553"/>
      <c r="G2" s="553" t="s">
        <v>34</v>
      </c>
      <c r="H2" s="553" t="s">
        <v>35</v>
      </c>
      <c r="I2" s="553" t="s">
        <v>36</v>
      </c>
    </row>
    <row r="3" spans="2:9" x14ac:dyDescent="0.25">
      <c r="B3" s="550"/>
      <c r="C3" s="550"/>
      <c r="D3" s="550"/>
      <c r="E3" s="553"/>
      <c r="F3" s="553"/>
      <c r="G3" s="553"/>
      <c r="H3" s="553"/>
      <c r="I3" s="553"/>
    </row>
    <row r="4" spans="2:9" x14ac:dyDescent="0.25">
      <c r="B4" s="551" t="s">
        <v>4</v>
      </c>
      <c r="C4" s="24" t="s">
        <v>5</v>
      </c>
      <c r="D4" s="24">
        <f>'ÁREA TOTAL'!O5</f>
        <v>207</v>
      </c>
      <c r="E4" s="554">
        <v>1000</v>
      </c>
      <c r="F4" s="554"/>
      <c r="G4" s="24">
        <v>30</v>
      </c>
      <c r="H4" s="350">
        <f>ROUND(D4/E4,2)</f>
        <v>0.21</v>
      </c>
      <c r="I4" s="351">
        <f>ROUND(D4/(G4*E4),2)</f>
        <v>0.01</v>
      </c>
    </row>
    <row r="5" spans="2:9" x14ac:dyDescent="0.25">
      <c r="B5" s="551"/>
      <c r="C5" s="24" t="s">
        <v>31</v>
      </c>
      <c r="D5" s="24">
        <f>'ÁREA TOTAL'!O6</f>
        <v>10973.69</v>
      </c>
      <c r="E5" s="554">
        <v>1000</v>
      </c>
      <c r="F5" s="554"/>
      <c r="G5" s="24">
        <v>30</v>
      </c>
      <c r="H5" s="350">
        <f t="shared" ref="H5:H9" si="0">ROUND(D5/E5,2)</f>
        <v>10.97</v>
      </c>
      <c r="I5" s="351">
        <f t="shared" ref="I5:I9" si="1">ROUND(D5/(G5*E5),2)</f>
        <v>0.37</v>
      </c>
    </row>
    <row r="6" spans="2:9" x14ac:dyDescent="0.25">
      <c r="B6" s="551"/>
      <c r="C6" s="24" t="s">
        <v>6</v>
      </c>
      <c r="D6" s="24">
        <f>'ÁREA TOTAL'!O7</f>
        <v>232.5</v>
      </c>
      <c r="E6" s="554">
        <v>2000</v>
      </c>
      <c r="F6" s="554"/>
      <c r="G6" s="24">
        <v>30</v>
      </c>
      <c r="H6" s="350">
        <f t="shared" si="0"/>
        <v>0.12</v>
      </c>
      <c r="I6" s="351">
        <f t="shared" si="1"/>
        <v>0</v>
      </c>
    </row>
    <row r="7" spans="2:9" x14ac:dyDescent="0.25">
      <c r="B7" s="551"/>
      <c r="C7" s="24" t="s">
        <v>7</v>
      </c>
      <c r="D7" s="24">
        <f>'ÁREA TOTAL'!O8</f>
        <v>8358</v>
      </c>
      <c r="E7" s="554">
        <v>1500</v>
      </c>
      <c r="F7" s="554"/>
      <c r="G7" s="24">
        <v>30</v>
      </c>
      <c r="H7" s="350">
        <f t="shared" si="0"/>
        <v>5.57</v>
      </c>
      <c r="I7" s="351">
        <f t="shared" si="1"/>
        <v>0.19</v>
      </c>
    </row>
    <row r="8" spans="2:9" x14ac:dyDescent="0.25">
      <c r="B8" s="551"/>
      <c r="C8" s="24" t="s">
        <v>8</v>
      </c>
      <c r="D8" s="24">
        <f>'ÁREA TOTAL'!O9</f>
        <v>2208</v>
      </c>
      <c r="E8" s="554">
        <v>1250</v>
      </c>
      <c r="F8" s="554"/>
      <c r="G8" s="24">
        <v>30</v>
      </c>
      <c r="H8" s="350">
        <f t="shared" si="0"/>
        <v>1.77</v>
      </c>
      <c r="I8" s="351">
        <f t="shared" si="1"/>
        <v>0.06</v>
      </c>
    </row>
    <row r="9" spans="2:9" x14ac:dyDescent="0.25">
      <c r="B9" s="551"/>
      <c r="C9" s="24" t="s">
        <v>9</v>
      </c>
      <c r="D9" s="24">
        <f>'ÁREA TOTAL'!O10</f>
        <v>574.08000000000004</v>
      </c>
      <c r="E9" s="554">
        <v>250</v>
      </c>
      <c r="F9" s="554"/>
      <c r="G9" s="24">
        <v>30</v>
      </c>
      <c r="H9" s="350">
        <f t="shared" si="0"/>
        <v>2.2999999999999998</v>
      </c>
      <c r="I9" s="351">
        <f t="shared" si="1"/>
        <v>0.08</v>
      </c>
    </row>
    <row r="10" spans="2:9" ht="15.75" x14ac:dyDescent="0.25">
      <c r="B10" s="352"/>
      <c r="C10" s="352"/>
      <c r="D10" s="352"/>
      <c r="E10" s="352"/>
      <c r="F10" s="353"/>
      <c r="G10" s="354" t="s">
        <v>37</v>
      </c>
      <c r="H10" s="355">
        <f>SUM(H4:H9)</f>
        <v>20.94</v>
      </c>
      <c r="I10" s="355">
        <f>SUM(I4:I9)</f>
        <v>0.71000000000000008</v>
      </c>
    </row>
    <row r="11" spans="2:9" x14ac:dyDescent="0.25">
      <c r="B11" s="356"/>
      <c r="C11" s="357"/>
      <c r="D11" s="357"/>
      <c r="E11" s="357"/>
      <c r="F11" s="357"/>
      <c r="G11" s="356"/>
      <c r="H11" s="358"/>
      <c r="I11" s="358"/>
    </row>
    <row r="12" spans="2:9" ht="15" customHeight="1" x14ac:dyDescent="0.25">
      <c r="B12" s="550" t="s">
        <v>0</v>
      </c>
      <c r="C12" s="550"/>
      <c r="D12" s="550" t="s">
        <v>32</v>
      </c>
      <c r="E12" s="553" t="s">
        <v>33</v>
      </c>
      <c r="F12" s="553"/>
      <c r="G12" s="553" t="s">
        <v>34</v>
      </c>
      <c r="H12" s="553" t="s">
        <v>35</v>
      </c>
      <c r="I12" s="553" t="s">
        <v>36</v>
      </c>
    </row>
    <row r="13" spans="2:9" x14ac:dyDescent="0.25">
      <c r="B13" s="550"/>
      <c r="C13" s="550"/>
      <c r="D13" s="550"/>
      <c r="E13" s="553"/>
      <c r="F13" s="553"/>
      <c r="G13" s="553"/>
      <c r="H13" s="553"/>
      <c r="I13" s="553"/>
    </row>
    <row r="14" spans="2:9" x14ac:dyDescent="0.25">
      <c r="B14" s="551" t="s">
        <v>11</v>
      </c>
      <c r="C14" s="359" t="s">
        <v>12</v>
      </c>
      <c r="D14" s="24">
        <f>'ÁREA TOTAL'!F13</f>
        <v>2027.32</v>
      </c>
      <c r="E14" s="554">
        <v>2250</v>
      </c>
      <c r="F14" s="554"/>
      <c r="G14" s="24">
        <v>30</v>
      </c>
      <c r="H14" s="360">
        <f>ROUND(D14/E14,2)</f>
        <v>0.9</v>
      </c>
      <c r="I14" s="351">
        <f>ROUND(D14/(G14*E14),2)</f>
        <v>0.03</v>
      </c>
    </row>
    <row r="15" spans="2:9" x14ac:dyDescent="0.25">
      <c r="B15" s="551"/>
      <c r="C15" s="359" t="s">
        <v>13</v>
      </c>
      <c r="D15" s="24">
        <f>'ÁREA TOTAL'!F14</f>
        <v>1702</v>
      </c>
      <c r="E15" s="554">
        <v>7500</v>
      </c>
      <c r="F15" s="554"/>
      <c r="G15" s="24">
        <v>30</v>
      </c>
      <c r="H15" s="360">
        <f t="shared" ref="H15:H16" si="2">ROUND(D15/E15,2)</f>
        <v>0.23</v>
      </c>
      <c r="I15" s="351">
        <f t="shared" ref="I15:I16" si="3">ROUND(D15/(G15*E15),2)</f>
        <v>0.01</v>
      </c>
    </row>
    <row r="16" spans="2:9" x14ac:dyDescent="0.25">
      <c r="B16" s="551"/>
      <c r="C16" s="359" t="s">
        <v>14</v>
      </c>
      <c r="D16" s="24">
        <f>'ÁREA TOTAL'!F15</f>
        <v>308.88</v>
      </c>
      <c r="E16" s="554">
        <v>2250</v>
      </c>
      <c r="F16" s="554"/>
      <c r="G16" s="24">
        <v>30</v>
      </c>
      <c r="H16" s="360">
        <f t="shared" si="2"/>
        <v>0.14000000000000001</v>
      </c>
      <c r="I16" s="351">
        <f t="shared" si="3"/>
        <v>0</v>
      </c>
    </row>
    <row r="17" spans="2:10" ht="15.75" x14ac:dyDescent="0.25">
      <c r="B17" s="352"/>
      <c r="C17" s="352"/>
      <c r="D17" s="352"/>
      <c r="E17" s="352"/>
      <c r="F17" s="353"/>
      <c r="G17" s="354" t="s">
        <v>37</v>
      </c>
      <c r="H17" s="355">
        <f>SUM(H14:H16)</f>
        <v>1.27</v>
      </c>
      <c r="I17" s="355">
        <f>SUM(I14:I16)</f>
        <v>0.04</v>
      </c>
    </row>
    <row r="18" spans="2:10" x14ac:dyDescent="0.25">
      <c r="B18" s="362"/>
      <c r="C18" s="362"/>
      <c r="D18" s="362"/>
      <c r="E18" s="362"/>
      <c r="F18" s="362"/>
      <c r="G18" s="363"/>
      <c r="H18" s="364"/>
      <c r="I18" s="364"/>
    </row>
    <row r="19" spans="2:10" x14ac:dyDescent="0.25">
      <c r="B19" s="550" t="s">
        <v>0</v>
      </c>
      <c r="C19" s="550"/>
      <c r="D19" s="550" t="s">
        <v>32</v>
      </c>
      <c r="E19" s="553" t="s">
        <v>33</v>
      </c>
      <c r="F19" s="553" t="s">
        <v>38</v>
      </c>
      <c r="G19" s="553" t="s">
        <v>34</v>
      </c>
      <c r="H19" s="553" t="s">
        <v>35</v>
      </c>
      <c r="I19" s="553" t="s">
        <v>36</v>
      </c>
    </row>
    <row r="20" spans="2:10" x14ac:dyDescent="0.25">
      <c r="B20" s="550"/>
      <c r="C20" s="550"/>
      <c r="D20" s="550"/>
      <c r="E20" s="553"/>
      <c r="F20" s="553"/>
      <c r="G20" s="553"/>
      <c r="H20" s="553"/>
      <c r="I20" s="553"/>
    </row>
    <row r="21" spans="2:10" x14ac:dyDescent="0.25">
      <c r="B21" s="551" t="s">
        <v>16</v>
      </c>
      <c r="C21" s="24" t="s">
        <v>17</v>
      </c>
      <c r="D21" s="24">
        <f>'ÁREA TOTAL'!F19</f>
        <v>857.94</v>
      </c>
      <c r="E21" s="24">
        <v>145</v>
      </c>
      <c r="F21" s="24">
        <v>8</v>
      </c>
      <c r="G21" s="24">
        <v>30</v>
      </c>
      <c r="H21" s="351">
        <f>ROUND((D21/E21)*(F21/188.76),2)</f>
        <v>0.25</v>
      </c>
      <c r="I21" s="351">
        <f>ROUND((D21/E21)*(F21/188.76)*D21/(G21*E21),2)</f>
        <v>0.05</v>
      </c>
      <c r="J21" s="365" t="s">
        <v>39</v>
      </c>
    </row>
    <row r="22" spans="2:10" x14ac:dyDescent="0.25">
      <c r="B22" s="551"/>
      <c r="C22" s="24" t="s">
        <v>18</v>
      </c>
      <c r="D22" s="24">
        <f>'ÁREA TOTAL'!F20</f>
        <v>916.58</v>
      </c>
      <c r="E22" s="24">
        <v>340</v>
      </c>
      <c r="F22" s="24">
        <v>16</v>
      </c>
      <c r="G22" s="24">
        <v>30</v>
      </c>
      <c r="H22" s="351">
        <f t="shared" ref="H22:H23" si="4">ROUND((D22/E22)*(F22/188.76),2)</f>
        <v>0.23</v>
      </c>
      <c r="I22" s="351">
        <f t="shared" ref="I22:I23" si="5">ROUND((D22/E22)*(F22/188.76)*D22/(G22*E22),2)</f>
        <v>0.02</v>
      </c>
    </row>
    <row r="23" spans="2:10" x14ac:dyDescent="0.25">
      <c r="B23" s="551"/>
      <c r="C23" s="24" t="s">
        <v>19</v>
      </c>
      <c r="D23" s="24">
        <f>'ÁREA TOTAL'!F21</f>
        <v>1487.25</v>
      </c>
      <c r="E23" s="24">
        <v>340</v>
      </c>
      <c r="F23" s="24">
        <v>16</v>
      </c>
      <c r="G23" s="24">
        <v>30</v>
      </c>
      <c r="H23" s="351">
        <f t="shared" si="4"/>
        <v>0.37</v>
      </c>
      <c r="I23" s="351">
        <f t="shared" si="5"/>
        <v>0.05</v>
      </c>
    </row>
    <row r="24" spans="2:10" ht="15.75" x14ac:dyDescent="0.25">
      <c r="B24" s="352"/>
      <c r="C24" s="352"/>
      <c r="D24" s="352"/>
      <c r="E24" s="352"/>
      <c r="F24" s="353"/>
      <c r="G24" s="354" t="s">
        <v>37</v>
      </c>
      <c r="H24" s="355">
        <f>SUM(H21:H23)</f>
        <v>0.85</v>
      </c>
      <c r="I24" s="355">
        <f>SUM(I21:I23)</f>
        <v>0.12000000000000001</v>
      </c>
      <c r="J24" s="366"/>
    </row>
    <row r="25" spans="2:10" x14ac:dyDescent="0.25">
      <c r="B25" s="363"/>
      <c r="C25" s="363"/>
      <c r="D25" s="363"/>
      <c r="E25" s="363"/>
      <c r="F25" s="363"/>
      <c r="G25" s="363"/>
      <c r="H25" s="367"/>
      <c r="I25" s="367"/>
      <c r="J25" s="366"/>
    </row>
    <row r="26" spans="2:10" ht="39.75" customHeight="1" x14ac:dyDescent="0.25">
      <c r="B26" s="550" t="s">
        <v>0</v>
      </c>
      <c r="C26" s="550"/>
      <c r="D26" s="550" t="s">
        <v>32</v>
      </c>
      <c r="E26" s="553" t="s">
        <v>33</v>
      </c>
      <c r="F26" s="553" t="s">
        <v>40</v>
      </c>
      <c r="G26" s="553" t="s">
        <v>34</v>
      </c>
      <c r="H26" s="553" t="s">
        <v>35</v>
      </c>
      <c r="I26" s="553" t="s">
        <v>36</v>
      </c>
    </row>
    <row r="27" spans="2:10" x14ac:dyDescent="0.25">
      <c r="B27" s="550"/>
      <c r="C27" s="550"/>
      <c r="D27" s="550"/>
      <c r="E27" s="553"/>
      <c r="F27" s="553"/>
      <c r="G27" s="553"/>
      <c r="H27" s="553"/>
      <c r="I27" s="553"/>
    </row>
    <row r="28" spans="2:10" x14ac:dyDescent="0.25">
      <c r="B28" s="7" t="s">
        <v>20</v>
      </c>
      <c r="C28" s="7" t="s">
        <v>3</v>
      </c>
      <c r="D28" s="24">
        <f>'ÁREA TOTAL'!F29</f>
        <v>1398.5</v>
      </c>
      <c r="E28" s="24">
        <v>145</v>
      </c>
      <c r="F28" s="24">
        <v>8</v>
      </c>
      <c r="G28" s="24">
        <v>4</v>
      </c>
      <c r="H28" s="351">
        <f>ROUND((D28/E28)*(F28/1132.6),2)</f>
        <v>7.0000000000000007E-2</v>
      </c>
      <c r="I28" s="351">
        <f>ROUND((D28/E28)*(F28/1132.6)*D28/(G28*E28),2)</f>
        <v>0.16</v>
      </c>
      <c r="J28" s="365" t="s">
        <v>41</v>
      </c>
    </row>
    <row r="29" spans="2:10" ht="15.75" x14ac:dyDescent="0.25">
      <c r="G29" s="354" t="s">
        <v>37</v>
      </c>
      <c r="H29" s="355">
        <f>H28</f>
        <v>7.0000000000000007E-2</v>
      </c>
      <c r="I29" s="355">
        <f>I28</f>
        <v>0.16</v>
      </c>
      <c r="J29" s="366"/>
    </row>
    <row r="30" spans="2:10" x14ac:dyDescent="0.25">
      <c r="B30" s="368"/>
      <c r="C30" s="368"/>
      <c r="D30" s="368"/>
      <c r="E30" s="368"/>
      <c r="F30" s="368"/>
      <c r="G30" s="369" t="s">
        <v>3</v>
      </c>
      <c r="H30" s="370">
        <f>ROUND(SUM(H10,H17,H24,H29),2)</f>
        <v>23.13</v>
      </c>
      <c r="I30" s="370">
        <f>SUM(I10,I17,I24,I29)</f>
        <v>1.03</v>
      </c>
    </row>
    <row r="31" spans="2:10" x14ac:dyDescent="0.25">
      <c r="G31" s="369" t="s">
        <v>364</v>
      </c>
      <c r="H31" s="370">
        <v>23</v>
      </c>
      <c r="I31" s="370">
        <v>1</v>
      </c>
    </row>
  </sheetData>
  <mergeCells count="38">
    <mergeCell ref="H12:H13"/>
    <mergeCell ref="H19:H20"/>
    <mergeCell ref="H26:H27"/>
    <mergeCell ref="I26:I27"/>
    <mergeCell ref="E15:F15"/>
    <mergeCell ref="E16:F16"/>
    <mergeCell ref="G12:G13"/>
    <mergeCell ref="G19:G20"/>
    <mergeCell ref="G26:G27"/>
    <mergeCell ref="E14:F14"/>
    <mergeCell ref="I12:I13"/>
    <mergeCell ref="I19:I20"/>
    <mergeCell ref="B26:C27"/>
    <mergeCell ref="B21:B23"/>
    <mergeCell ref="E8:F8"/>
    <mergeCell ref="E9:F9"/>
    <mergeCell ref="E12:F13"/>
    <mergeCell ref="I2:I3"/>
    <mergeCell ref="F26:F27"/>
    <mergeCell ref="F19:F20"/>
    <mergeCell ref="D12:D13"/>
    <mergeCell ref="D19:D20"/>
    <mergeCell ref="D26:D27"/>
    <mergeCell ref="E19:E20"/>
    <mergeCell ref="D2:D3"/>
    <mergeCell ref="G2:G3"/>
    <mergeCell ref="H2:H3"/>
    <mergeCell ref="E26:E27"/>
    <mergeCell ref="E2:F3"/>
    <mergeCell ref="E4:F4"/>
    <mergeCell ref="E5:F5"/>
    <mergeCell ref="E6:F6"/>
    <mergeCell ref="E7:F7"/>
    <mergeCell ref="B2:C3"/>
    <mergeCell ref="B4:B9"/>
    <mergeCell ref="B12:C13"/>
    <mergeCell ref="B19:C20"/>
    <mergeCell ref="B14:B16"/>
  </mergeCells>
  <pageMargins left="0.511811024" right="0.511811024" top="0.78740157499999996" bottom="0.78740157499999996" header="0.31496062000000002" footer="0.31496062000000002"/>
  <pageSetup paperSize="9" scale="4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0D356-5793-483E-BF61-034F09408358}">
  <sheetPr>
    <pageSetUpPr fitToPage="1"/>
  </sheetPr>
  <dimension ref="B1:AB51"/>
  <sheetViews>
    <sheetView showGridLines="0" zoomScale="85" zoomScaleNormal="85" workbookViewId="0">
      <pane xSplit="5" ySplit="4" topLeftCell="F12" activePane="bottomRight" state="frozen"/>
      <selection pane="topRight" activeCell="F1" sqref="F1"/>
      <selection pane="bottomLeft" activeCell="A5" sqref="A5"/>
      <selection pane="bottomRight" activeCell="L13" sqref="L13"/>
    </sheetView>
  </sheetViews>
  <sheetFormatPr defaultRowHeight="15" x14ac:dyDescent="0.25"/>
  <cols>
    <col min="1" max="1" width="1.28515625" customWidth="1"/>
    <col min="2" max="2" width="9.140625" customWidth="1"/>
    <col min="3" max="3" width="53.7109375" style="2" customWidth="1"/>
    <col min="4" max="4" width="11.85546875" style="1" customWidth="1"/>
    <col min="5" max="5" width="15.140625" style="1" customWidth="1"/>
    <col min="6" max="18" width="10.7109375" customWidth="1"/>
    <col min="19" max="19" width="13.140625" customWidth="1"/>
    <col min="20" max="24" width="10.7109375" customWidth="1"/>
    <col min="25" max="25" width="14.28515625" customWidth="1"/>
    <col min="26" max="26" width="12.42578125" customWidth="1"/>
    <col min="27" max="27" width="13.42578125" customWidth="1"/>
    <col min="28" max="28" width="15.42578125" customWidth="1"/>
  </cols>
  <sheetData>
    <row r="1" spans="2:28" ht="9" customHeight="1" x14ac:dyDescent="0.25">
      <c r="C1" s="558"/>
      <c r="D1" s="558"/>
      <c r="E1" s="558"/>
    </row>
    <row r="2" spans="2:28" ht="21" customHeight="1" x14ac:dyDescent="0.25">
      <c r="B2" s="555" t="s">
        <v>42</v>
      </c>
      <c r="C2" s="555"/>
      <c r="D2" s="555"/>
      <c r="E2" s="555"/>
      <c r="F2" s="559" t="s">
        <v>43</v>
      </c>
      <c r="G2" s="559"/>
      <c r="H2" s="559"/>
      <c r="I2" s="559"/>
      <c r="J2" s="559"/>
      <c r="K2" s="559"/>
      <c r="L2" s="559"/>
      <c r="M2" s="559"/>
      <c r="N2" s="559"/>
      <c r="O2" s="559"/>
      <c r="P2" s="555" t="s">
        <v>44</v>
      </c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</row>
    <row r="3" spans="2:28" ht="53.25" customHeight="1" thickBot="1" x14ac:dyDescent="0.3">
      <c r="B3" s="556"/>
      <c r="C3" s="556"/>
      <c r="D3" s="556"/>
      <c r="E3" s="556"/>
      <c r="F3" s="27" t="s">
        <v>45</v>
      </c>
      <c r="G3" s="27"/>
      <c r="H3" s="27"/>
      <c r="I3" s="27"/>
      <c r="J3" s="27"/>
      <c r="K3" s="27"/>
      <c r="L3" s="27"/>
      <c r="M3" s="557" t="s">
        <v>46</v>
      </c>
      <c r="N3" s="557"/>
      <c r="O3" s="557"/>
      <c r="P3" s="556"/>
      <c r="Q3" s="556"/>
      <c r="R3" s="556"/>
      <c r="S3" s="556"/>
      <c r="T3" s="556"/>
      <c r="U3" s="556"/>
      <c r="V3" s="556"/>
      <c r="W3" s="556"/>
      <c r="X3" s="556"/>
      <c r="Y3" s="556"/>
      <c r="Z3" s="556"/>
      <c r="AA3" s="556"/>
      <c r="AB3" s="556"/>
    </row>
    <row r="4" spans="2:28" ht="86.25" customHeight="1" thickTop="1" x14ac:dyDescent="0.25">
      <c r="B4" s="21" t="s">
        <v>47</v>
      </c>
      <c r="C4" s="21" t="s">
        <v>48</v>
      </c>
      <c r="D4" s="21" t="s">
        <v>49</v>
      </c>
      <c r="E4" s="21" t="s">
        <v>224</v>
      </c>
      <c r="F4" s="404" t="s">
        <v>204</v>
      </c>
      <c r="G4" s="404" t="s">
        <v>225</v>
      </c>
      <c r="H4" s="404" t="s">
        <v>197</v>
      </c>
      <c r="I4" s="404" t="s">
        <v>198</v>
      </c>
      <c r="J4" s="404" t="s">
        <v>199</v>
      </c>
      <c r="K4" s="404" t="s">
        <v>203</v>
      </c>
      <c r="L4" s="404" t="s">
        <v>200</v>
      </c>
      <c r="M4" s="404" t="s">
        <v>431</v>
      </c>
      <c r="N4" s="404" t="s">
        <v>432</v>
      </c>
      <c r="O4" s="404" t="s">
        <v>433</v>
      </c>
      <c r="P4" s="21" t="s">
        <v>61</v>
      </c>
      <c r="Q4" s="21" t="s">
        <v>205</v>
      </c>
      <c r="R4" s="21" t="s">
        <v>50</v>
      </c>
      <c r="S4" s="21" t="s">
        <v>206</v>
      </c>
      <c r="T4" s="21" t="s">
        <v>51</v>
      </c>
      <c r="U4" s="21" t="s">
        <v>52</v>
      </c>
      <c r="V4" s="21" t="s">
        <v>53</v>
      </c>
      <c r="W4" s="21" t="s">
        <v>443</v>
      </c>
      <c r="X4" s="21" t="s">
        <v>444</v>
      </c>
      <c r="Y4" s="21" t="s">
        <v>207</v>
      </c>
      <c r="Z4" s="21" t="s">
        <v>209</v>
      </c>
      <c r="AA4" s="21" t="s">
        <v>54</v>
      </c>
      <c r="AB4" s="21" t="s">
        <v>55</v>
      </c>
    </row>
    <row r="5" spans="2:28" ht="39.950000000000003" customHeight="1" x14ac:dyDescent="0.25">
      <c r="B5" s="512">
        <v>1</v>
      </c>
      <c r="C5" s="545" t="s">
        <v>388</v>
      </c>
      <c r="D5" s="512" t="s">
        <v>49</v>
      </c>
      <c r="E5" s="512">
        <v>12</v>
      </c>
      <c r="F5" s="546">
        <v>1.75</v>
      </c>
      <c r="G5" s="546">
        <v>2.31</v>
      </c>
      <c r="H5" s="546">
        <v>1.5</v>
      </c>
      <c r="I5" s="546">
        <v>1.1200000000000001</v>
      </c>
      <c r="J5" s="546">
        <v>1.95</v>
      </c>
      <c r="K5" s="546">
        <f>7.5/5</f>
        <v>1.5</v>
      </c>
      <c r="L5" s="546">
        <v>1.6</v>
      </c>
      <c r="M5" s="546">
        <v>3</v>
      </c>
      <c r="N5" s="546">
        <v>2.25</v>
      </c>
      <c r="O5" s="546">
        <v>1.93</v>
      </c>
      <c r="P5" s="516">
        <f>AVERAGE(F5:O5)</f>
        <v>1.891</v>
      </c>
      <c r="Q5" s="516">
        <f>MEDIAN(F5:O5)</f>
        <v>1.8399999999999999</v>
      </c>
      <c r="R5" s="540">
        <f t="shared" ref="R5:R49" si="0">STDEV(F5:O5)</f>
        <v>0.53167345868179949</v>
      </c>
      <c r="S5" s="517">
        <f t="shared" ref="S5:S12" si="1">(R5/P5)*100</f>
        <v>28.115994642083525</v>
      </c>
      <c r="T5" s="518">
        <f t="shared" ref="T5:T49" si="2">P5+R5</f>
        <v>2.4226734586817997</v>
      </c>
      <c r="U5" s="519">
        <f>P5-R5</f>
        <v>1.3593265413182005</v>
      </c>
      <c r="V5" s="516" cm="1">
        <f t="array" ref="V5">ROUND(AVERAGE(IF((F5:O5&lt;T5)*(F5:O5&gt;U5),F5:O5)),2)</f>
        <v>1.85</v>
      </c>
      <c r="W5" s="516" cm="1">
        <f t="array" ref="W5">ROUND(_xlfn.STDEV.S(IF((F5:O5&lt;T5)*(F5:O5&gt;U5),F5:O5)),2)</f>
        <v>0.32</v>
      </c>
      <c r="X5" s="512" cm="1">
        <f t="array" ref="X5">COUNT(IF((F5:O5&lt;T5)*(F5:O5&gt;U5),F5:O5))</f>
        <v>8</v>
      </c>
      <c r="Y5" s="10">
        <f>(W5/V5)*100</f>
        <v>17.297297297297295</v>
      </c>
      <c r="Z5" s="11" t="str">
        <f>IF(S5&lt;=25,$P$4,IF(AND(S5&gt;25,Y5&lt;=25,X5&gt;=3),$V$4,$Q$4))</f>
        <v>MÉDIA SANEADA</v>
      </c>
      <c r="AA5" s="12" cm="1">
        <f t="array" ref="AA5">_xlfn.IFS(Z5=$Q$4,Q5,Z5=$P$4,P5,Z5=$V$4,V5)</f>
        <v>1.85</v>
      </c>
      <c r="AB5" s="12">
        <f t="shared" ref="AB5:AB49" si="3">AA5*E5</f>
        <v>22.200000000000003</v>
      </c>
    </row>
    <row r="6" spans="2:28" ht="39.950000000000003" customHeight="1" x14ac:dyDescent="0.25">
      <c r="B6" s="7">
        <v>2</v>
      </c>
      <c r="C6" s="8" t="s">
        <v>441</v>
      </c>
      <c r="D6" s="7" t="s">
        <v>49</v>
      </c>
      <c r="E6" s="7">
        <v>48</v>
      </c>
      <c r="F6" s="28">
        <v>3.64</v>
      </c>
      <c r="G6" s="28">
        <v>5.21</v>
      </c>
      <c r="H6" s="28">
        <v>3.7</v>
      </c>
      <c r="I6" s="28"/>
      <c r="J6" s="28">
        <v>4.88</v>
      </c>
      <c r="K6" s="28">
        <v>3.75</v>
      </c>
      <c r="L6" s="28">
        <v>3.5</v>
      </c>
      <c r="M6" s="28">
        <v>6.51</v>
      </c>
      <c r="N6" s="28">
        <v>5.21</v>
      </c>
      <c r="O6" s="28">
        <v>6.24</v>
      </c>
      <c r="P6" s="9">
        <f>AVERAGE(F6:O6)</f>
        <v>4.7377777777777776</v>
      </c>
      <c r="Q6" s="9">
        <f>MEDIAN(F6:O6)</f>
        <v>4.88</v>
      </c>
      <c r="R6" s="539">
        <f t="shared" si="0"/>
        <v>1.1539906604667336</v>
      </c>
      <c r="S6" s="10">
        <f t="shared" si="1"/>
        <v>24.357213752815674</v>
      </c>
      <c r="T6" s="16">
        <f t="shared" si="2"/>
        <v>5.8917684382445117</v>
      </c>
      <c r="U6" s="17">
        <f>P6-R6</f>
        <v>3.583787117311044</v>
      </c>
      <c r="V6" s="9" cm="1">
        <f t="array" ref="V6">ROUND(AVERAGE(IF((F6:O6&lt;T6)*(F6:O6&gt;U6),F6:O6)),2)</f>
        <v>4.4000000000000004</v>
      </c>
      <c r="W6" s="9" cm="1">
        <f t="array" ref="W6">ROUND(_xlfn.STDEV.S(IF((F6:O6&lt;T6)*(F6:O6&gt;U6),F6:O6)),2)</f>
        <v>0.78</v>
      </c>
      <c r="X6" s="7" cm="1">
        <f t="array" ref="X6">COUNT(IF((F6:O6&lt;T6)*(F6:O6&gt;U6),F6:O6))</f>
        <v>6</v>
      </c>
      <c r="Y6" s="10">
        <f t="shared" ref="Y6:Y49" si="4">(W6/V6)*100</f>
        <v>17.727272727272727</v>
      </c>
      <c r="Z6" s="11" t="str">
        <f t="shared" ref="Z6:Z49" si="5">IF(S6&lt;=25,$P$4,IF(AND(S6&gt;25,Y6&lt;=25,X6&gt;=3),$V$4,$Q$4))</f>
        <v>MÉDIA</v>
      </c>
      <c r="AA6" s="12" cm="1">
        <f t="array" ref="AA6">_xlfn.IFS(Z6=$Q$4,Q6,Z6=$P$4,P6,Z6=$V$4,V6)</f>
        <v>4.7377777777777776</v>
      </c>
      <c r="AB6" s="12">
        <f t="shared" si="3"/>
        <v>227.41333333333333</v>
      </c>
    </row>
    <row r="7" spans="2:28" ht="39.950000000000003" customHeight="1" x14ac:dyDescent="0.25">
      <c r="B7" s="512">
        <v>3</v>
      </c>
      <c r="C7" s="547" t="s">
        <v>389</v>
      </c>
      <c r="D7" s="522" t="s">
        <v>56</v>
      </c>
      <c r="E7" s="522">
        <v>5</v>
      </c>
      <c r="F7" s="546">
        <v>8.08</v>
      </c>
      <c r="G7" s="546"/>
      <c r="H7" s="546">
        <f>4.2*10</f>
        <v>42</v>
      </c>
      <c r="I7" s="546">
        <f>3.93*5</f>
        <v>19.650000000000002</v>
      </c>
      <c r="J7" s="546"/>
      <c r="K7" s="546">
        <f>6.61*5</f>
        <v>33.050000000000004</v>
      </c>
      <c r="L7" s="546">
        <v>14</v>
      </c>
      <c r="M7" s="546">
        <v>38.82</v>
      </c>
      <c r="N7" s="546">
        <v>43.2</v>
      </c>
      <c r="O7" s="546">
        <v>51.99</v>
      </c>
      <c r="P7" s="516">
        <f>AVERAGE(F7:O7)</f>
        <v>31.348750000000003</v>
      </c>
      <c r="Q7" s="516">
        <f t="shared" ref="Q7:Q48" si="6">MEDIAN(F7:O7)</f>
        <v>35.935000000000002</v>
      </c>
      <c r="R7" s="540">
        <f t="shared" si="0"/>
        <v>15.66593614684877</v>
      </c>
      <c r="S7" s="517">
        <f t="shared" si="1"/>
        <v>49.97308073479411</v>
      </c>
      <c r="T7" s="518">
        <f t="shared" si="2"/>
        <v>47.014686146848774</v>
      </c>
      <c r="U7" s="519">
        <f t="shared" ref="U7:U49" si="7">P7-R7</f>
        <v>15.682813853151233</v>
      </c>
      <c r="V7" s="516" cm="1">
        <f t="array" ref="V7">ROUND(AVERAGE(IF((F7:O7&lt;T7)*(F7:O7&gt;U7),F7:O7)),2)</f>
        <v>35.340000000000003</v>
      </c>
      <c r="W7" s="516" cm="1">
        <f t="array" ref="W7">ROUND(_xlfn.STDEV.S(IF((F7:O7&lt;T7)*(F7:O7&gt;U7),F7:O7)),2)</f>
        <v>9.61</v>
      </c>
      <c r="X7" s="512" cm="1">
        <f t="array" ref="X7">COUNT(IF((F7:O7&lt;T7)*(F7:O7&gt;U7),F7:O7))</f>
        <v>5</v>
      </c>
      <c r="Y7" s="10">
        <f t="shared" si="4"/>
        <v>27.192982456140346</v>
      </c>
      <c r="Z7" s="11" t="str">
        <f t="shared" si="5"/>
        <v xml:space="preserve">MEDIANA </v>
      </c>
      <c r="AA7" s="12" cm="1">
        <f t="array" ref="AA7">_xlfn.IFS(Z7=$Q$4,Q7,Z7=$P$4,P7,Z7=$V$4,V7)</f>
        <v>35.935000000000002</v>
      </c>
      <c r="AB7" s="12">
        <f t="shared" si="3"/>
        <v>179.67500000000001</v>
      </c>
    </row>
    <row r="8" spans="2:28" ht="39.950000000000003" customHeight="1" x14ac:dyDescent="0.25">
      <c r="B8" s="7">
        <v>4</v>
      </c>
      <c r="C8" s="13" t="s">
        <v>390</v>
      </c>
      <c r="D8" s="7" t="s">
        <v>49</v>
      </c>
      <c r="E8" s="7">
        <v>2</v>
      </c>
      <c r="F8" s="28">
        <v>8.35</v>
      </c>
      <c r="G8" s="28"/>
      <c r="H8" s="28">
        <v>10.9</v>
      </c>
      <c r="I8" s="28"/>
      <c r="J8" s="28">
        <v>23.39</v>
      </c>
      <c r="K8" s="28"/>
      <c r="L8" s="28">
        <v>11</v>
      </c>
      <c r="M8" s="28">
        <v>33.5</v>
      </c>
      <c r="N8" s="28">
        <v>20.63</v>
      </c>
      <c r="O8" s="28">
        <v>26.68</v>
      </c>
      <c r="P8" s="9">
        <f t="shared" ref="P8:P48" si="8">AVERAGE(F8:O8)</f>
        <v>19.207142857142856</v>
      </c>
      <c r="Q8" s="9">
        <f t="shared" si="6"/>
        <v>20.63</v>
      </c>
      <c r="R8" s="539">
        <f t="shared" si="0"/>
        <v>9.4330407156365634</v>
      </c>
      <c r="S8" s="10">
        <f t="shared" si="1"/>
        <v>49.112149504987691</v>
      </c>
      <c r="T8" s="16">
        <f t="shared" si="2"/>
        <v>28.640183572779421</v>
      </c>
      <c r="U8" s="17">
        <f t="shared" si="7"/>
        <v>9.7741021415062921</v>
      </c>
      <c r="V8" s="9" cm="1">
        <f t="array" ref="V8">ROUND(AVERAGE(IF((F8:O8&lt;T8)*(F8:O8&gt;U8),F8:O8)),2)</f>
        <v>18.52</v>
      </c>
      <c r="W8" s="9" cm="1">
        <f t="array" ref="W8">ROUND(_xlfn.STDEV.S(IF((F8:O8&lt;T8)*(F8:O8&gt;U8),F8:O8)),2)</f>
        <v>7.23</v>
      </c>
      <c r="X8" s="7" cm="1">
        <f t="array" ref="X8">COUNT(IF((F8:O8&lt;T8)*(F8:O8&gt;U8),F8:O8))</f>
        <v>5</v>
      </c>
      <c r="Y8" s="10">
        <f t="shared" si="4"/>
        <v>39.038876889848815</v>
      </c>
      <c r="Z8" s="11" t="str">
        <f t="shared" si="5"/>
        <v xml:space="preserve">MEDIANA </v>
      </c>
      <c r="AA8" s="12" cm="1">
        <f t="array" ref="AA8">_xlfn.IFS(Z8=$Q$4,Q8,Z8=$P$4,P8,Z8=$V$4,V8)</f>
        <v>20.63</v>
      </c>
      <c r="AB8" s="12">
        <f t="shared" si="3"/>
        <v>41.26</v>
      </c>
    </row>
    <row r="9" spans="2:28" ht="39.950000000000003" customHeight="1" x14ac:dyDescent="0.25">
      <c r="B9" s="512">
        <v>5</v>
      </c>
      <c r="C9" s="545" t="s">
        <v>391</v>
      </c>
      <c r="D9" s="512" t="s">
        <v>56</v>
      </c>
      <c r="E9" s="512">
        <v>2</v>
      </c>
      <c r="F9" s="546">
        <v>8.5</v>
      </c>
      <c r="G9" s="546"/>
      <c r="H9" s="546">
        <f>1.4*5</f>
        <v>7</v>
      </c>
      <c r="I9" s="546"/>
      <c r="J9" s="546">
        <v>16.77</v>
      </c>
      <c r="K9" s="546">
        <v>7</v>
      </c>
      <c r="L9" s="546">
        <v>7.5</v>
      </c>
      <c r="M9" s="546">
        <v>23.17</v>
      </c>
      <c r="N9" s="546">
        <v>25.86</v>
      </c>
      <c r="O9" s="546">
        <v>32</v>
      </c>
      <c r="P9" s="516">
        <f t="shared" si="8"/>
        <v>15.975</v>
      </c>
      <c r="Q9" s="516">
        <f t="shared" si="6"/>
        <v>12.635</v>
      </c>
      <c r="R9" s="540">
        <f t="shared" si="0"/>
        <v>9.9693559041122164</v>
      </c>
      <c r="S9" s="517">
        <f t="shared" si="1"/>
        <v>62.405983750311208</v>
      </c>
      <c r="T9" s="518">
        <f t="shared" si="2"/>
        <v>25.944355904112214</v>
      </c>
      <c r="U9" s="519">
        <f t="shared" si="7"/>
        <v>6.0056440958877833</v>
      </c>
      <c r="V9" s="516" cm="1">
        <f t="array" ref="V9">ROUND(AVERAGE(IF((F9:O9&lt;T9)*(F9:O9&gt;U9),F9:O9)),2)</f>
        <v>13.69</v>
      </c>
      <c r="W9" s="516" cm="1">
        <f t="array" ref="W9">ROUND(_xlfn.STDEV.S(IF((F9:O9&lt;T9)*(F9:O9&gt;U9),F9:O9)),2)</f>
        <v>8.19</v>
      </c>
      <c r="X9" s="512" cm="1">
        <f t="array" ref="X9">COUNT(IF((F9:O9&lt;T9)*(F9:O9&gt;U9),F9:O9))</f>
        <v>7</v>
      </c>
      <c r="Y9" s="10">
        <f t="shared" si="4"/>
        <v>59.824689554419287</v>
      </c>
      <c r="Z9" s="11" t="str">
        <f t="shared" si="5"/>
        <v xml:space="preserve">MEDIANA </v>
      </c>
      <c r="AA9" s="12" cm="1">
        <f t="array" ref="AA9">_xlfn.IFS(Z9=$Q$4,Q9,Z9=$P$4,P9,Z9=$V$4,V9)</f>
        <v>12.635</v>
      </c>
      <c r="AB9" s="12">
        <f t="shared" si="3"/>
        <v>25.27</v>
      </c>
    </row>
    <row r="10" spans="2:28" ht="39.950000000000003" customHeight="1" x14ac:dyDescent="0.25">
      <c r="B10" s="7">
        <v>6</v>
      </c>
      <c r="C10" s="13" t="s">
        <v>392</v>
      </c>
      <c r="D10" s="7" t="s">
        <v>56</v>
      </c>
      <c r="E10" s="7">
        <v>2</v>
      </c>
      <c r="F10" s="28">
        <v>11.57</v>
      </c>
      <c r="G10" s="28">
        <v>19.350000000000001</v>
      </c>
      <c r="H10" s="28">
        <f>1.09*10</f>
        <v>10.9</v>
      </c>
      <c r="I10" s="28">
        <v>11.28</v>
      </c>
      <c r="J10" s="28"/>
      <c r="K10" s="28"/>
      <c r="L10" s="28">
        <v>9</v>
      </c>
      <c r="M10" s="28">
        <v>19.899999999999999</v>
      </c>
      <c r="N10" s="28">
        <v>13.11</v>
      </c>
      <c r="O10" s="28">
        <v>17.96</v>
      </c>
      <c r="P10" s="9">
        <f t="shared" si="8"/>
        <v>14.133749999999999</v>
      </c>
      <c r="Q10" s="9">
        <f t="shared" si="6"/>
        <v>12.34</v>
      </c>
      <c r="R10" s="539">
        <f t="shared" si="0"/>
        <v>4.2707708822379455</v>
      </c>
      <c r="S10" s="10">
        <f t="shared" si="1"/>
        <v>30.216827680112821</v>
      </c>
      <c r="T10" s="16">
        <f t="shared" si="2"/>
        <v>18.404520882237946</v>
      </c>
      <c r="U10" s="17">
        <f t="shared" si="7"/>
        <v>9.8629791177620536</v>
      </c>
      <c r="V10" s="9" cm="1">
        <f t="array" ref="V10">ROUND(AVERAGE(IF((F10:O10&lt;T10)*(F10:O10&gt;U10),F10:O10)),2)</f>
        <v>12.96</v>
      </c>
      <c r="W10" s="9" cm="1">
        <f t="array" ref="W10">ROUND(_xlfn.STDEV.S(IF((F10:O10&lt;T10)*(F10:O10&gt;U10),F10:O10)),2)</f>
        <v>2.92</v>
      </c>
      <c r="X10" s="7" cm="1">
        <f t="array" ref="X10">COUNT(IF((F10:O10&lt;T10)*(F10:O10&gt;U10),F10:O10))</f>
        <v>5</v>
      </c>
      <c r="Y10" s="10">
        <f t="shared" si="4"/>
        <v>22.53086419753086</v>
      </c>
      <c r="Z10" s="11" t="str">
        <f t="shared" si="5"/>
        <v>MÉDIA SANEADA</v>
      </c>
      <c r="AA10" s="12" cm="1">
        <f t="array" ref="AA10">_xlfn.IFS(Z10=$Q$4,Q10,Z10=$P$4,P10,Z10=$V$4,V10)</f>
        <v>12.96</v>
      </c>
      <c r="AB10" s="12">
        <f t="shared" si="3"/>
        <v>25.92</v>
      </c>
    </row>
    <row r="11" spans="2:28" ht="39.950000000000003" customHeight="1" x14ac:dyDescent="0.25">
      <c r="B11" s="512">
        <v>7</v>
      </c>
      <c r="C11" s="545" t="s">
        <v>393</v>
      </c>
      <c r="D11" s="512" t="s">
        <v>49</v>
      </c>
      <c r="E11" s="512">
        <v>5</v>
      </c>
      <c r="F11" s="546">
        <v>1.49</v>
      </c>
      <c r="G11" s="546">
        <v>2.52</v>
      </c>
      <c r="H11" s="546"/>
      <c r="I11" s="546">
        <v>4.1399999999999997</v>
      </c>
      <c r="J11" s="546">
        <v>2.21</v>
      </c>
      <c r="K11" s="546">
        <v>2.0299999999999998</v>
      </c>
      <c r="L11" s="546">
        <v>2</v>
      </c>
      <c r="M11" s="546">
        <v>5.49</v>
      </c>
      <c r="N11" s="546">
        <v>3.17</v>
      </c>
      <c r="O11" s="546">
        <v>6.91</v>
      </c>
      <c r="P11" s="516">
        <f t="shared" si="8"/>
        <v>3.3288888888888888</v>
      </c>
      <c r="Q11" s="516">
        <f t="shared" si="6"/>
        <v>2.52</v>
      </c>
      <c r="R11" s="540">
        <f t="shared" si="0"/>
        <v>1.8343489611061228</v>
      </c>
      <c r="S11" s="517">
        <f t="shared" si="1"/>
        <v>55.103940754189274</v>
      </c>
      <c r="T11" s="518">
        <f t="shared" si="2"/>
        <v>5.1632378499950118</v>
      </c>
      <c r="U11" s="519">
        <f>P11-R11</f>
        <v>1.494539927782766</v>
      </c>
      <c r="V11" s="516" cm="1">
        <f t="array" ref="V11">ROUND(AVERAGE(IF((F11:O11&lt;T11)*(F11:O11&gt;U11),F11:O11)),2)</f>
        <v>2.68</v>
      </c>
      <c r="W11" s="516" cm="1">
        <f t="array" ref="W11">ROUND(_xlfn.STDEV.S(IF((F11:O11&lt;T11)*(F11:O11&gt;U11),F11:O11)),2)</f>
        <v>0.84</v>
      </c>
      <c r="X11" s="512" cm="1">
        <f t="array" ref="X11">COUNT(IF((F11:O11&lt;T11)*(F11:O11&gt;U11),F11:O11))</f>
        <v>6</v>
      </c>
      <c r="Y11" s="10">
        <f t="shared" si="4"/>
        <v>31.343283582089548</v>
      </c>
      <c r="Z11" s="11" t="str">
        <f t="shared" si="5"/>
        <v xml:space="preserve">MEDIANA </v>
      </c>
      <c r="AA11" s="12" cm="1">
        <f t="array" ref="AA11">_xlfn.IFS(Z11=$Q$4,Q11,Z11=$P$4,P11,Z11=$V$4,V11)</f>
        <v>2.52</v>
      </c>
      <c r="AB11" s="12">
        <f t="shared" si="3"/>
        <v>12.6</v>
      </c>
    </row>
    <row r="12" spans="2:28" ht="39.950000000000003" customHeight="1" x14ac:dyDescent="0.25">
      <c r="B12" s="7">
        <v>8</v>
      </c>
      <c r="C12" s="8" t="s">
        <v>394</v>
      </c>
      <c r="D12" s="7" t="s">
        <v>49</v>
      </c>
      <c r="E12" s="7">
        <v>5</v>
      </c>
      <c r="F12" s="28">
        <v>4.3899999999999997</v>
      </c>
      <c r="G12" s="28">
        <v>4.05</v>
      </c>
      <c r="H12" s="28">
        <v>4.3499999999999996</v>
      </c>
      <c r="I12" s="28">
        <v>1.88</v>
      </c>
      <c r="J12" s="28">
        <v>3.25</v>
      </c>
      <c r="K12" s="28">
        <v>2.9</v>
      </c>
      <c r="L12" s="28">
        <v>3</v>
      </c>
      <c r="M12" s="28">
        <v>5</v>
      </c>
      <c r="N12" s="28">
        <v>8.9</v>
      </c>
      <c r="O12" s="28">
        <v>9.9</v>
      </c>
      <c r="P12" s="9">
        <f t="shared" si="8"/>
        <v>4.7619999999999996</v>
      </c>
      <c r="Q12" s="9">
        <f t="shared" si="6"/>
        <v>4.1999999999999993</v>
      </c>
      <c r="R12" s="539">
        <f t="shared" si="0"/>
        <v>2.6152875346487039</v>
      </c>
      <c r="S12" s="10">
        <f t="shared" si="1"/>
        <v>54.919939828826216</v>
      </c>
      <c r="T12" s="16">
        <f t="shared" si="2"/>
        <v>7.377287534648703</v>
      </c>
      <c r="U12" s="17">
        <f t="shared" si="7"/>
        <v>2.1467124653512957</v>
      </c>
      <c r="V12" s="9" cm="1">
        <f t="array" ref="V12">ROUND(AVERAGE(IF((F12:O12&lt;T12)*(F12:O12&gt;U12),F12:O12)),2)</f>
        <v>3.85</v>
      </c>
      <c r="W12" s="9" cm="1">
        <f t="array" ref="W12">ROUND(_xlfn.STDEV.S(IF((F12:O12&lt;T12)*(F12:O12&gt;U12),F12:O12)),2)</f>
        <v>0.81</v>
      </c>
      <c r="X12" s="7" cm="1">
        <f t="array" ref="X12">COUNT(IF((F12:O12&lt;T12)*(F12:O12&gt;U12),F12:O12))</f>
        <v>7</v>
      </c>
      <c r="Y12" s="10">
        <f t="shared" si="4"/>
        <v>21.038961038961041</v>
      </c>
      <c r="Z12" s="11" t="str">
        <f t="shared" si="5"/>
        <v>MÉDIA SANEADA</v>
      </c>
      <c r="AA12" s="12" cm="1">
        <f t="array" ref="AA12">_xlfn.IFS(Z12=$Q$4,Q12,Z12=$P$4,P12,Z12=$V$4,V12)</f>
        <v>3.85</v>
      </c>
      <c r="AB12" s="12">
        <f t="shared" si="3"/>
        <v>19.25</v>
      </c>
    </row>
    <row r="13" spans="2:28" ht="39.950000000000003" customHeight="1" x14ac:dyDescent="0.25">
      <c r="B13" s="512">
        <v>9</v>
      </c>
      <c r="C13" s="545" t="s">
        <v>395</v>
      </c>
      <c r="D13" s="512" t="s">
        <v>49</v>
      </c>
      <c r="E13" s="512">
        <v>2</v>
      </c>
      <c r="F13" s="546">
        <v>11.98</v>
      </c>
      <c r="G13" s="546"/>
      <c r="H13" s="546">
        <v>15.81</v>
      </c>
      <c r="I13" s="546">
        <v>12.28</v>
      </c>
      <c r="J13" s="546">
        <v>26</v>
      </c>
      <c r="K13" s="546"/>
      <c r="L13" s="546"/>
      <c r="M13" s="546">
        <v>17</v>
      </c>
      <c r="N13" s="546">
        <v>17.95</v>
      </c>
      <c r="O13" s="546">
        <v>12.99</v>
      </c>
      <c r="P13" s="516">
        <f t="shared" si="8"/>
        <v>16.287142857142857</v>
      </c>
      <c r="Q13" s="516">
        <f t="shared" si="6"/>
        <v>15.81</v>
      </c>
      <c r="R13" s="540">
        <f t="shared" si="0"/>
        <v>4.8874046087390592</v>
      </c>
      <c r="S13" s="517">
        <f t="shared" ref="S13" si="9">(R13/P13)*100</f>
        <v>30.007746917966333</v>
      </c>
      <c r="T13" s="518">
        <f t="shared" si="2"/>
        <v>21.174547465881915</v>
      </c>
      <c r="U13" s="519">
        <f t="shared" si="7"/>
        <v>11.399738248403798</v>
      </c>
      <c r="V13" s="516" cm="1">
        <f t="array" ref="V13">ROUND(AVERAGE(IF((F13:O13&lt;T13)*(F13:O13&gt;U13),F13:O13)),2)</f>
        <v>14.67</v>
      </c>
      <c r="W13" s="516" cm="1">
        <f t="array" ref="W13">ROUND(_xlfn.STDEV.S(IF((F13:O13&lt;T13)*(F13:O13&gt;U13),F13:O13)),2)</f>
        <v>2.58</v>
      </c>
      <c r="X13" s="512" cm="1">
        <f t="array" ref="X13">COUNT(IF((F13:O13&lt;T13)*(F13:O13&gt;U13),F13:O13))</f>
        <v>6</v>
      </c>
      <c r="Y13" s="10">
        <f t="shared" si="4"/>
        <v>17.586912065439673</v>
      </c>
      <c r="Z13" s="11" t="str">
        <f t="shared" si="5"/>
        <v>MÉDIA SANEADA</v>
      </c>
      <c r="AA13" s="12" cm="1">
        <f t="array" ref="AA13">_xlfn.IFS(Z13=$Q$4,Q13,Z13=$P$4,P13,Z13=$V$4,V13)</f>
        <v>14.67</v>
      </c>
      <c r="AB13" s="12">
        <f t="shared" si="3"/>
        <v>29.34</v>
      </c>
    </row>
    <row r="14" spans="2:28" ht="39.950000000000003" customHeight="1" x14ac:dyDescent="0.25">
      <c r="B14" s="7">
        <v>10</v>
      </c>
      <c r="C14" s="8" t="s">
        <v>396</v>
      </c>
      <c r="D14" s="7" t="s">
        <v>49</v>
      </c>
      <c r="E14" s="7">
        <v>20</v>
      </c>
      <c r="F14" s="28">
        <v>0.32</v>
      </c>
      <c r="G14" s="28">
        <v>0.76</v>
      </c>
      <c r="H14" s="28">
        <v>0.35</v>
      </c>
      <c r="I14" s="28">
        <v>0.74</v>
      </c>
      <c r="J14" s="28">
        <v>0.43</v>
      </c>
      <c r="K14" s="28">
        <v>0.35</v>
      </c>
      <c r="L14" s="28">
        <v>2.66</v>
      </c>
      <c r="M14" s="28">
        <v>0.63</v>
      </c>
      <c r="N14" s="28">
        <v>0.69</v>
      </c>
      <c r="O14" s="28">
        <v>0.72</v>
      </c>
      <c r="P14" s="9">
        <f t="shared" si="8"/>
        <v>0.7649999999999999</v>
      </c>
      <c r="Q14" s="9">
        <f t="shared" si="6"/>
        <v>0.65999999999999992</v>
      </c>
      <c r="R14" s="539">
        <f t="shared" si="0"/>
        <v>0.68898072864518101</v>
      </c>
      <c r="S14" s="10">
        <f t="shared" ref="S14:S49" si="10">(R14/P14)*100</f>
        <v>90.062840345775314</v>
      </c>
      <c r="T14" s="16">
        <f t="shared" si="2"/>
        <v>1.4539807286451809</v>
      </c>
      <c r="U14" s="17">
        <f t="shared" si="7"/>
        <v>7.6019271354818896E-2</v>
      </c>
      <c r="V14" s="9" cm="1">
        <f t="array" ref="V14">ROUND(AVERAGE(IF((F14:O14&lt;T14)*(F14:O14&gt;U14),F14:O14)),2)</f>
        <v>0.55000000000000004</v>
      </c>
      <c r="W14" s="9" cm="1">
        <f t="array" ref="W14">ROUND(_xlfn.STDEV.S(IF((F14:O14&lt;T14)*(F14:O14&gt;U14),F14:O14)),2)</f>
        <v>0.19</v>
      </c>
      <c r="X14" s="7" cm="1">
        <f t="array" ref="X14">COUNT(IF((F14:O14&lt;T14)*(F14:O14&gt;U14),F14:O14))</f>
        <v>9</v>
      </c>
      <c r="Y14" s="10">
        <f t="shared" si="4"/>
        <v>34.54545454545454</v>
      </c>
      <c r="Z14" s="11" t="str">
        <f t="shared" si="5"/>
        <v xml:space="preserve">MEDIANA </v>
      </c>
      <c r="AA14" s="12" cm="1">
        <f t="array" ref="AA14">_xlfn.IFS(Z14=$Q$4,Q14,Z14=$P$4,P14,Z14=$V$4,V14)</f>
        <v>0.65999999999999992</v>
      </c>
      <c r="AB14" s="12">
        <f t="shared" si="3"/>
        <v>13.2</v>
      </c>
    </row>
    <row r="15" spans="2:28" ht="39.950000000000003" customHeight="1" x14ac:dyDescent="0.25">
      <c r="B15" s="512">
        <v>11</v>
      </c>
      <c r="C15" s="545" t="s">
        <v>397</v>
      </c>
      <c r="D15" s="512" t="s">
        <v>57</v>
      </c>
      <c r="E15" s="512">
        <v>3</v>
      </c>
      <c r="F15" s="546">
        <v>6.24</v>
      </c>
      <c r="G15" s="546"/>
      <c r="H15" s="546"/>
      <c r="I15" s="546"/>
      <c r="J15" s="546"/>
      <c r="K15" s="546"/>
      <c r="L15" s="546"/>
      <c r="M15" s="546">
        <v>15.3</v>
      </c>
      <c r="N15" s="546">
        <v>14.99</v>
      </c>
      <c r="O15" s="546">
        <v>13.99</v>
      </c>
      <c r="P15" s="516">
        <f t="shared" si="8"/>
        <v>12.63</v>
      </c>
      <c r="Q15" s="516">
        <f t="shared" si="6"/>
        <v>14.49</v>
      </c>
      <c r="R15" s="540">
        <f t="shared" si="0"/>
        <v>4.2965179700155627</v>
      </c>
      <c r="S15" s="517">
        <f t="shared" si="10"/>
        <v>34.018352890067796</v>
      </c>
      <c r="T15" s="518">
        <f t="shared" si="2"/>
        <v>16.926517970015563</v>
      </c>
      <c r="U15" s="519">
        <f t="shared" si="7"/>
        <v>8.3334820299844381</v>
      </c>
      <c r="V15" s="516" cm="1">
        <f t="array" ref="V15">ROUND(AVERAGE(IF((F15:O15&lt;T15)*(F15:O15&gt;U15),F15:O15)),2)</f>
        <v>14.76</v>
      </c>
      <c r="W15" s="516" cm="1">
        <f t="array" ref="W15">ROUND(_xlfn.STDEV.S(IF((F15:O15&lt;T15)*(F15:O15&gt;U15),F15:O15)),2)</f>
        <v>0.68</v>
      </c>
      <c r="X15" s="512" cm="1">
        <f t="array" ref="X15">COUNT(IF((F15:O15&lt;T15)*(F15:O15&gt;U15),F15:O15))</f>
        <v>3</v>
      </c>
      <c r="Y15" s="10">
        <f t="shared" si="4"/>
        <v>4.6070460704607044</v>
      </c>
      <c r="Z15" s="11" t="str">
        <f t="shared" si="5"/>
        <v>MÉDIA SANEADA</v>
      </c>
      <c r="AA15" s="12" cm="1">
        <f t="array" ref="AA15">_xlfn.IFS(Z15=$Q$4,Q15,Z15=$P$4,P15,Z15=$V$4,V15)</f>
        <v>14.76</v>
      </c>
      <c r="AB15" s="12">
        <f t="shared" si="3"/>
        <v>44.28</v>
      </c>
    </row>
    <row r="16" spans="2:28" ht="39.950000000000003" customHeight="1" x14ac:dyDescent="0.25">
      <c r="B16" s="7">
        <v>12</v>
      </c>
      <c r="C16" s="8" t="s">
        <v>398</v>
      </c>
      <c r="D16" s="7" t="s">
        <v>57</v>
      </c>
      <c r="E16" s="7">
        <v>3</v>
      </c>
      <c r="F16" s="28">
        <v>7.15</v>
      </c>
      <c r="G16" s="28"/>
      <c r="H16" s="28"/>
      <c r="I16" s="28">
        <v>11.9</v>
      </c>
      <c r="J16" s="28"/>
      <c r="K16" s="28"/>
      <c r="L16" s="28"/>
      <c r="M16" s="28">
        <v>14.6</v>
      </c>
      <c r="N16" s="28">
        <v>18.48</v>
      </c>
      <c r="O16" s="28">
        <v>21</v>
      </c>
      <c r="P16" s="9">
        <f t="shared" si="8"/>
        <v>14.625999999999999</v>
      </c>
      <c r="Q16" s="9">
        <f t="shared" si="6"/>
        <v>14.6</v>
      </c>
      <c r="R16" s="539">
        <f t="shared" si="0"/>
        <v>5.449851374120219</v>
      </c>
      <c r="S16" s="10">
        <f t="shared" si="10"/>
        <v>37.261393232054004</v>
      </c>
      <c r="T16" s="16">
        <f t="shared" si="2"/>
        <v>20.075851374120219</v>
      </c>
      <c r="U16" s="17">
        <f t="shared" si="7"/>
        <v>9.1761486258797795</v>
      </c>
      <c r="V16" s="9" cm="1">
        <f t="array" ref="V16">ROUND(AVERAGE(IF((F16:O16&lt;T16)*(F16:O16&gt;U16),F16:O16)),2)</f>
        <v>14.99</v>
      </c>
      <c r="W16" s="9" cm="1">
        <f t="array" ref="W16">ROUND(_xlfn.STDEV.S(IF((F16:O16&lt;T16)*(F16:O16&gt;U16),F16:O16)),2)</f>
        <v>3.31</v>
      </c>
      <c r="X16" s="7" cm="1">
        <f t="array" ref="X16">COUNT(IF((F16:O16&lt;T16)*(F16:O16&gt;U16),F16:O16))</f>
        <v>3</v>
      </c>
      <c r="Y16" s="10">
        <f t="shared" si="4"/>
        <v>22.081387591727818</v>
      </c>
      <c r="Z16" s="11" t="str">
        <f t="shared" si="5"/>
        <v>MÉDIA SANEADA</v>
      </c>
      <c r="AA16" s="12" cm="1">
        <f t="array" ref="AA16">_xlfn.IFS(Z16=$Q$4,Q16,Z16=$P$4,P16,Z16=$V$4,V16)</f>
        <v>14.99</v>
      </c>
      <c r="AB16" s="12">
        <f t="shared" si="3"/>
        <v>44.97</v>
      </c>
    </row>
    <row r="17" spans="2:28" ht="39.950000000000003" customHeight="1" x14ac:dyDescent="0.25">
      <c r="B17" s="512">
        <v>13</v>
      </c>
      <c r="C17" s="545" t="s">
        <v>399</v>
      </c>
      <c r="D17" s="548" t="s">
        <v>57</v>
      </c>
      <c r="E17" s="512">
        <v>3</v>
      </c>
      <c r="F17" s="546">
        <v>14.71</v>
      </c>
      <c r="G17" s="546">
        <f>1.25*12</f>
        <v>15</v>
      </c>
      <c r="H17" s="546">
        <f>1.26*12</f>
        <v>15.120000000000001</v>
      </c>
      <c r="I17" s="546"/>
      <c r="J17" s="546">
        <v>1.69</v>
      </c>
      <c r="K17" s="546"/>
      <c r="L17" s="546"/>
      <c r="M17" s="546">
        <v>29.99</v>
      </c>
      <c r="N17" s="546">
        <v>17.100000000000001</v>
      </c>
      <c r="O17" s="546">
        <v>30</v>
      </c>
      <c r="P17" s="516">
        <f t="shared" si="8"/>
        <v>17.658571428571427</v>
      </c>
      <c r="Q17" s="516">
        <f t="shared" si="6"/>
        <v>15.120000000000001</v>
      </c>
      <c r="R17" s="540">
        <f t="shared" si="0"/>
        <v>9.8479159023139378</v>
      </c>
      <c r="S17" s="517">
        <f t="shared" si="10"/>
        <v>55.768474489278844</v>
      </c>
      <c r="T17" s="518">
        <f t="shared" si="2"/>
        <v>27.506487330885363</v>
      </c>
      <c r="U17" s="519">
        <f t="shared" si="7"/>
        <v>7.8106555262574897</v>
      </c>
      <c r="V17" s="516" cm="1">
        <f t="array" ref="V17">ROUND(AVERAGE(IF((F17:O17&lt;T17)*(F17:O17&gt;U17),F17:O17)),2)</f>
        <v>15.48</v>
      </c>
      <c r="W17" s="516" cm="1">
        <f t="array" ref="W17">ROUND(_xlfn.STDEV.S(IF((F17:O17&lt;T17)*(F17:O17&gt;U17),F17:O17)),2)</f>
        <v>1.0900000000000001</v>
      </c>
      <c r="X17" s="512" cm="1">
        <f t="array" ref="X17">COUNT(IF((F17:O17&lt;T17)*(F17:O17&gt;U17),F17:O17))</f>
        <v>4</v>
      </c>
      <c r="Y17" s="10">
        <f t="shared" si="4"/>
        <v>7.0413436692506464</v>
      </c>
      <c r="Z17" s="11" t="str">
        <f t="shared" si="5"/>
        <v>MÉDIA SANEADA</v>
      </c>
      <c r="AA17" s="12" cm="1">
        <f t="array" ref="AA17">_xlfn.IFS(Z17=$Q$4,Q17,Z17=$P$4,P17,Z17=$V$4,V17)</f>
        <v>15.48</v>
      </c>
      <c r="AB17" s="12">
        <f t="shared" si="3"/>
        <v>46.44</v>
      </c>
    </row>
    <row r="18" spans="2:28" ht="39.950000000000003" customHeight="1" x14ac:dyDescent="0.25">
      <c r="B18" s="7">
        <v>14</v>
      </c>
      <c r="C18" s="8" t="s">
        <v>400</v>
      </c>
      <c r="D18" s="7" t="s">
        <v>49</v>
      </c>
      <c r="E18" s="7">
        <v>180</v>
      </c>
      <c r="F18" s="28">
        <v>5.14</v>
      </c>
      <c r="G18" s="28">
        <v>4.99</v>
      </c>
      <c r="H18" s="28">
        <v>4.7300000000000004</v>
      </c>
      <c r="I18" s="28"/>
      <c r="J18" s="28"/>
      <c r="K18" s="28"/>
      <c r="L18" s="28"/>
      <c r="M18" s="28">
        <v>7.36</v>
      </c>
      <c r="N18" s="28">
        <v>9.7899999999999991</v>
      </c>
      <c r="O18" s="28">
        <v>8.8000000000000007</v>
      </c>
      <c r="P18" s="9">
        <f t="shared" si="8"/>
        <v>6.8016666666666667</v>
      </c>
      <c r="Q18" s="9">
        <f t="shared" si="6"/>
        <v>6.25</v>
      </c>
      <c r="R18" s="539">
        <f t="shared" si="0"/>
        <v>2.1711878469323329</v>
      </c>
      <c r="S18" s="10">
        <f t="shared" si="10"/>
        <v>31.921409168326388</v>
      </c>
      <c r="T18" s="16">
        <f t="shared" si="2"/>
        <v>8.9728545135989997</v>
      </c>
      <c r="U18" s="17">
        <f t="shared" si="7"/>
        <v>4.6304788197343338</v>
      </c>
      <c r="V18" s="9" cm="1">
        <f t="array" ref="V18">ROUND(AVERAGE(IF((F18:O18&lt;T18)*(F18:O18&gt;U18),F18:O18)),2)</f>
        <v>6.2</v>
      </c>
      <c r="W18" s="9" cm="1">
        <f t="array" ref="W18">ROUND(_xlfn.STDEV.S(IF((F18:O18&lt;T18)*(F18:O18&gt;U18),F18:O18)),2)</f>
        <v>1.79</v>
      </c>
      <c r="X18" s="7" cm="1">
        <f t="array" ref="X18">COUNT(IF((F18:O18&lt;T18)*(F18:O18&gt;U18),F18:O18))</f>
        <v>5</v>
      </c>
      <c r="Y18" s="10">
        <f t="shared" si="4"/>
        <v>28.870967741935484</v>
      </c>
      <c r="Z18" s="11" t="str">
        <f t="shared" si="5"/>
        <v xml:space="preserve">MEDIANA </v>
      </c>
      <c r="AA18" s="12" cm="1">
        <f t="array" ref="AA18">_xlfn.IFS(Z18=$Q$4,Q18,Z18=$P$4,P18,Z18=$V$4,V18)</f>
        <v>6.25</v>
      </c>
      <c r="AB18" s="12">
        <f t="shared" si="3"/>
        <v>1125</v>
      </c>
    </row>
    <row r="19" spans="2:28" ht="39.950000000000003" customHeight="1" x14ac:dyDescent="0.25">
      <c r="B19" s="512">
        <v>15</v>
      </c>
      <c r="C19" s="547" t="s">
        <v>404</v>
      </c>
      <c r="D19" s="512" t="s">
        <v>49</v>
      </c>
      <c r="E19" s="512">
        <v>25</v>
      </c>
      <c r="F19" s="546">
        <v>2.0499999999999998</v>
      </c>
      <c r="G19" s="546"/>
      <c r="H19" s="546">
        <v>2.9</v>
      </c>
      <c r="I19" s="546"/>
      <c r="J19" s="546">
        <f>11.44/10</f>
        <v>1.1439999999999999</v>
      </c>
      <c r="K19" s="546">
        <v>2.19</v>
      </c>
      <c r="L19" s="546">
        <v>2.3199999999999998</v>
      </c>
      <c r="M19" s="546">
        <v>4.55</v>
      </c>
      <c r="N19" s="546">
        <v>6.6</v>
      </c>
      <c r="O19" s="546">
        <v>5.42</v>
      </c>
      <c r="P19" s="516">
        <f t="shared" si="8"/>
        <v>3.3967499999999999</v>
      </c>
      <c r="Q19" s="516">
        <f t="shared" si="6"/>
        <v>2.61</v>
      </c>
      <c r="R19" s="540">
        <f t="shared" si="0"/>
        <v>1.9062060861452375</v>
      </c>
      <c r="S19" s="517">
        <f t="shared" si="10"/>
        <v>56.118527596827484</v>
      </c>
      <c r="T19" s="518">
        <f t="shared" si="2"/>
        <v>5.3029560861452376</v>
      </c>
      <c r="U19" s="519">
        <f t="shared" si="7"/>
        <v>1.4905439138547625</v>
      </c>
      <c r="V19" s="516" cm="1">
        <f t="array" ref="V19">ROUND(AVERAGE(IF((F19:O19&lt;T19)*(F19:O19&gt;U19),F19:O19)),2)</f>
        <v>2.8</v>
      </c>
      <c r="W19" s="516" cm="1">
        <f t="array" ref="W19">ROUND(_xlfn.STDEV.S(IF((F19:O19&lt;T19)*(F19:O19&gt;U19),F19:O19)),2)</f>
        <v>1.03</v>
      </c>
      <c r="X19" s="512" cm="1">
        <f t="array" ref="X19">COUNT(IF((F19:O19&lt;T19)*(F19:O19&gt;U19),F19:O19))</f>
        <v>5</v>
      </c>
      <c r="Y19" s="10">
        <f t="shared" si="4"/>
        <v>36.785714285714292</v>
      </c>
      <c r="Z19" s="11" t="str">
        <f t="shared" si="5"/>
        <v xml:space="preserve">MEDIANA </v>
      </c>
      <c r="AA19" s="12" cm="1">
        <f t="array" ref="AA19">_xlfn.IFS(Z19=$Q$4,Q19,Z19=$P$4,P19,Z19=$V$4,V19)</f>
        <v>2.61</v>
      </c>
      <c r="AB19" s="12">
        <f t="shared" si="3"/>
        <v>65.25</v>
      </c>
    </row>
    <row r="20" spans="2:28" ht="39.950000000000003" customHeight="1" x14ac:dyDescent="0.25">
      <c r="B20" s="7">
        <v>16</v>
      </c>
      <c r="C20" s="8" t="s">
        <v>401</v>
      </c>
      <c r="D20" s="7" t="s">
        <v>56</v>
      </c>
      <c r="E20" s="7">
        <v>2</v>
      </c>
      <c r="F20" s="28">
        <v>20.09</v>
      </c>
      <c r="G20" s="28"/>
      <c r="H20" s="28"/>
      <c r="I20" s="28"/>
      <c r="J20" s="28"/>
      <c r="K20" s="28"/>
      <c r="L20" s="28">
        <v>20</v>
      </c>
      <c r="M20" s="28">
        <v>50.9</v>
      </c>
      <c r="N20" s="28">
        <v>52.24</v>
      </c>
      <c r="O20" s="28">
        <v>58</v>
      </c>
      <c r="P20" s="9">
        <f t="shared" si="8"/>
        <v>40.246000000000002</v>
      </c>
      <c r="Q20" s="9">
        <f t="shared" si="6"/>
        <v>50.9</v>
      </c>
      <c r="R20" s="539">
        <f t="shared" si="0"/>
        <v>18.632854853725437</v>
      </c>
      <c r="S20" s="10">
        <f t="shared" si="10"/>
        <v>46.29740807465447</v>
      </c>
      <c r="T20" s="16">
        <f t="shared" si="2"/>
        <v>58.878854853725443</v>
      </c>
      <c r="U20" s="17">
        <f t="shared" si="7"/>
        <v>21.613145146274565</v>
      </c>
      <c r="V20" s="9" cm="1">
        <f t="array" ref="V20">ROUND(AVERAGE(IF((F20:O20&lt;T20)*(F20:O20&gt;U20),F20:O20)),2)</f>
        <v>53.71</v>
      </c>
      <c r="W20" s="9" cm="1">
        <f t="array" ref="W20">ROUND(_xlfn.STDEV.S(IF((F20:O20&lt;T20)*(F20:O20&gt;U20),F20:O20)),2)</f>
        <v>3.77</v>
      </c>
      <c r="X20" s="7" cm="1">
        <f t="array" ref="X20">COUNT(IF((F20:O20&lt;T20)*(F20:O20&gt;U20),F20:O20))</f>
        <v>3</v>
      </c>
      <c r="Y20" s="10">
        <f t="shared" si="4"/>
        <v>7.0191770619996277</v>
      </c>
      <c r="Z20" s="11" t="str">
        <f t="shared" si="5"/>
        <v>MÉDIA SANEADA</v>
      </c>
      <c r="AA20" s="12" cm="1">
        <f t="array" ref="AA20">_xlfn.IFS(Z20=$Q$4,Q20,Z20=$P$4,P20,Z20=$V$4,V20)</f>
        <v>53.71</v>
      </c>
      <c r="AB20" s="12">
        <f t="shared" si="3"/>
        <v>107.42</v>
      </c>
    </row>
    <row r="21" spans="2:28" ht="39.950000000000003" customHeight="1" x14ac:dyDescent="0.25">
      <c r="B21" s="512">
        <v>17</v>
      </c>
      <c r="C21" s="545" t="s">
        <v>402</v>
      </c>
      <c r="D21" s="512" t="s">
        <v>56</v>
      </c>
      <c r="E21" s="512">
        <v>5</v>
      </c>
      <c r="F21" s="546">
        <v>23.2</v>
      </c>
      <c r="G21" s="546"/>
      <c r="H21" s="546">
        <f>2.2*5</f>
        <v>11</v>
      </c>
      <c r="I21" s="546"/>
      <c r="J21" s="546"/>
      <c r="K21" s="546"/>
      <c r="L21" s="546"/>
      <c r="M21" s="546">
        <v>31.5</v>
      </c>
      <c r="N21" s="546">
        <v>28.99</v>
      </c>
      <c r="O21" s="546">
        <v>24.5</v>
      </c>
      <c r="P21" s="516">
        <f t="shared" si="8"/>
        <v>23.838000000000001</v>
      </c>
      <c r="Q21" s="516">
        <f t="shared" si="6"/>
        <v>24.5</v>
      </c>
      <c r="R21" s="540">
        <f t="shared" si="0"/>
        <v>7.9200517675075899</v>
      </c>
      <c r="S21" s="517">
        <f t="shared" si="10"/>
        <v>33.224480944322465</v>
      </c>
      <c r="T21" s="518">
        <f t="shared" si="2"/>
        <v>31.758051767507592</v>
      </c>
      <c r="U21" s="519">
        <f t="shared" si="7"/>
        <v>15.91794823249241</v>
      </c>
      <c r="V21" s="516" cm="1">
        <f t="array" ref="V21">ROUND(AVERAGE(IF((F21:O21&lt;T21)*(F21:O21&gt;U21),F21:O21)),2)</f>
        <v>27.05</v>
      </c>
      <c r="W21" s="516" cm="1">
        <f t="array" ref="W21">ROUND(_xlfn.STDEV.S(IF((F21:O21&lt;T21)*(F21:O21&gt;U21),F21:O21)),2)</f>
        <v>3.87</v>
      </c>
      <c r="X21" s="512" cm="1">
        <f t="array" ref="X21">COUNT(IF((F21:O21&lt;T21)*(F21:O21&gt;U21),F21:O21))</f>
        <v>4</v>
      </c>
      <c r="Y21" s="10">
        <f t="shared" si="4"/>
        <v>14.306839186691311</v>
      </c>
      <c r="Z21" s="11" t="str">
        <f t="shared" si="5"/>
        <v>MÉDIA SANEADA</v>
      </c>
      <c r="AA21" s="12" cm="1">
        <f t="array" ref="AA21">_xlfn.IFS(Z21=$Q$4,Q21,Z21=$P$4,P21,Z21=$V$4,V21)</f>
        <v>27.05</v>
      </c>
      <c r="AB21" s="12">
        <f t="shared" si="3"/>
        <v>135.25</v>
      </c>
    </row>
    <row r="22" spans="2:28" ht="39.950000000000003" customHeight="1" x14ac:dyDescent="0.25">
      <c r="B22" s="7">
        <v>18</v>
      </c>
      <c r="C22" s="8" t="s">
        <v>403</v>
      </c>
      <c r="D22" s="7" t="s">
        <v>56</v>
      </c>
      <c r="E22" s="7">
        <v>2</v>
      </c>
      <c r="F22" s="28"/>
      <c r="G22" s="28"/>
      <c r="H22" s="28"/>
      <c r="I22" s="28"/>
      <c r="J22" s="28">
        <v>11.44</v>
      </c>
      <c r="K22" s="28">
        <v>8.8000000000000007</v>
      </c>
      <c r="L22" s="28">
        <v>20.65</v>
      </c>
      <c r="M22" s="28">
        <v>28</v>
      </c>
      <c r="N22" s="28">
        <v>32.25</v>
      </c>
      <c r="O22" s="28">
        <v>32</v>
      </c>
      <c r="P22" s="9">
        <f t="shared" si="8"/>
        <v>22.189999999999998</v>
      </c>
      <c r="Q22" s="9">
        <f t="shared" si="6"/>
        <v>24.324999999999999</v>
      </c>
      <c r="R22" s="539">
        <f t="shared" si="0"/>
        <v>10.280291824651677</v>
      </c>
      <c r="S22" s="10">
        <f t="shared" si="10"/>
        <v>46.32848952073762</v>
      </c>
      <c r="T22" s="16">
        <f t="shared" si="2"/>
        <v>32.470291824651675</v>
      </c>
      <c r="U22" s="17">
        <f t="shared" si="7"/>
        <v>11.909708175348321</v>
      </c>
      <c r="V22" s="9" cm="1">
        <f t="array" ref="V22">ROUND(AVERAGE(IF((F22:O22&lt;T22)*(F22:O22&gt;U22),F22:O22)),2)</f>
        <v>28.23</v>
      </c>
      <c r="W22" s="9" cm="1">
        <f t="array" ref="W22">ROUND(_xlfn.STDEV.S(IF((F22:O22&lt;T22)*(F22:O22&gt;U22),F22:O22)),2)</f>
        <v>5.41</v>
      </c>
      <c r="X22" s="7" cm="1">
        <f t="array" ref="X22">COUNT(IF((F22:O22&lt;T22)*(F22:O22&gt;U22),F22:O22))</f>
        <v>4</v>
      </c>
      <c r="Y22" s="10">
        <f t="shared" si="4"/>
        <v>19.164009918526389</v>
      </c>
      <c r="Z22" s="11" t="str">
        <f t="shared" si="5"/>
        <v>MÉDIA SANEADA</v>
      </c>
      <c r="AA22" s="12" cm="1">
        <f t="array" ref="AA22">_xlfn.IFS(Z22=$Q$4,Q22,Z22=$P$4,P22,Z22=$V$4,V22)</f>
        <v>28.23</v>
      </c>
      <c r="AB22" s="12">
        <f t="shared" si="3"/>
        <v>56.46</v>
      </c>
    </row>
    <row r="23" spans="2:28" ht="39.950000000000003" customHeight="1" x14ac:dyDescent="0.25">
      <c r="B23" s="512">
        <v>19</v>
      </c>
      <c r="C23" s="545" t="s">
        <v>405</v>
      </c>
      <c r="D23" s="512" t="s">
        <v>49</v>
      </c>
      <c r="E23" s="512">
        <v>30</v>
      </c>
      <c r="F23" s="546">
        <v>1.64</v>
      </c>
      <c r="G23" s="546"/>
      <c r="H23" s="546">
        <v>1.63</v>
      </c>
      <c r="I23" s="546">
        <v>2.91</v>
      </c>
      <c r="J23" s="546"/>
      <c r="K23" s="546">
        <v>1.63</v>
      </c>
      <c r="L23" s="546">
        <v>2</v>
      </c>
      <c r="M23" s="546">
        <v>3.6</v>
      </c>
      <c r="N23" s="546">
        <v>3.99</v>
      </c>
      <c r="O23" s="546">
        <v>3.64</v>
      </c>
      <c r="P23" s="516">
        <f t="shared" si="8"/>
        <v>2.63</v>
      </c>
      <c r="Q23" s="516">
        <f t="shared" si="6"/>
        <v>2.4550000000000001</v>
      </c>
      <c r="R23" s="540">
        <f t="shared" si="0"/>
        <v>1.0188228501560033</v>
      </c>
      <c r="S23" s="517">
        <f t="shared" si="10"/>
        <v>38.738511412775786</v>
      </c>
      <c r="T23" s="518">
        <f t="shared" si="2"/>
        <v>3.6488228501560034</v>
      </c>
      <c r="U23" s="519">
        <f t="shared" si="7"/>
        <v>1.6111771498439966</v>
      </c>
      <c r="V23" s="516" cm="1">
        <f t="array" ref="V23">ROUND(AVERAGE(IF((F23:O23&lt;T23)*(F23:O23&gt;U23),F23:O23)),2)</f>
        <v>2.44</v>
      </c>
      <c r="W23" s="516" cm="1">
        <f t="array" ref="W23">ROUND(_xlfn.STDEV.S(IF((F23:O23&lt;T23)*(F23:O23&gt;U23),F23:O23)),2)</f>
        <v>0.93</v>
      </c>
      <c r="X23" s="512" cm="1">
        <f t="array" ref="X23">COUNT(IF((F23:O23&lt;T23)*(F23:O23&gt;U23),F23:O23))</f>
        <v>7</v>
      </c>
      <c r="Y23" s="10">
        <f t="shared" si="4"/>
        <v>38.114754098360656</v>
      </c>
      <c r="Z23" s="11" t="str">
        <f t="shared" si="5"/>
        <v xml:space="preserve">MEDIANA </v>
      </c>
      <c r="AA23" s="12" cm="1">
        <f t="array" ref="AA23">_xlfn.IFS(Z23=$Q$4,Q23,Z23=$P$4,P23,Z23=$V$4,V23)</f>
        <v>2.4550000000000001</v>
      </c>
      <c r="AB23" s="12">
        <f t="shared" si="3"/>
        <v>73.650000000000006</v>
      </c>
    </row>
    <row r="24" spans="2:28" ht="39.950000000000003" customHeight="1" x14ac:dyDescent="0.25">
      <c r="B24" s="7">
        <v>20</v>
      </c>
      <c r="C24" s="29" t="s">
        <v>406</v>
      </c>
      <c r="D24" s="30" t="s">
        <v>49</v>
      </c>
      <c r="E24" s="30">
        <v>25</v>
      </c>
      <c r="F24" s="28">
        <v>2.33</v>
      </c>
      <c r="G24" s="28"/>
      <c r="H24" s="28"/>
      <c r="I24" s="28">
        <v>1.86</v>
      </c>
      <c r="J24" s="28">
        <v>3.65</v>
      </c>
      <c r="K24" s="28"/>
      <c r="L24" s="28"/>
      <c r="M24" s="28">
        <v>8.6</v>
      </c>
      <c r="N24" s="28">
        <v>6.5</v>
      </c>
      <c r="O24" s="28">
        <v>7.1</v>
      </c>
      <c r="P24" s="9">
        <f t="shared" si="8"/>
        <v>5.0066666666666668</v>
      </c>
      <c r="Q24" s="9">
        <f t="shared" si="6"/>
        <v>5.0750000000000002</v>
      </c>
      <c r="R24" s="539">
        <f t="shared" si="0"/>
        <v>2.772390063946029</v>
      </c>
      <c r="S24" s="10">
        <f t="shared" si="10"/>
        <v>55.373969319827474</v>
      </c>
      <c r="T24" s="16">
        <f t="shared" si="2"/>
        <v>7.7790567306126963</v>
      </c>
      <c r="U24" s="17">
        <f t="shared" si="7"/>
        <v>2.2342766027206378</v>
      </c>
      <c r="V24" s="9" cm="1">
        <f t="array" ref="V24">ROUND(AVERAGE(IF((F24:O24&lt;T24)*(F24:O24&gt;U24),F24:O24)),2)</f>
        <v>4.9000000000000004</v>
      </c>
      <c r="W24" s="9" cm="1">
        <f t="array" ref="W24">ROUND(_xlfn.STDEV.S(IF((F24:O24&lt;T24)*(F24:O24&gt;U24),F24:O24)),2)</f>
        <v>2.2799999999999998</v>
      </c>
      <c r="X24" s="7" cm="1">
        <f t="array" ref="X24">COUNT(IF((F24:O24&lt;T24)*(F24:O24&gt;U24),F24:O24))</f>
        <v>4</v>
      </c>
      <c r="Y24" s="10">
        <f t="shared" si="4"/>
        <v>46.530612244897952</v>
      </c>
      <c r="Z24" s="11" t="str">
        <f t="shared" si="5"/>
        <v xml:space="preserve">MEDIANA </v>
      </c>
      <c r="AA24" s="12" cm="1">
        <f t="array" ref="AA24">_xlfn.IFS(Z24=$Q$4,Q24,Z24=$P$4,P24,Z24=$V$4,V24)</f>
        <v>5.0750000000000002</v>
      </c>
      <c r="AB24" s="12">
        <f t="shared" si="3"/>
        <v>126.875</v>
      </c>
    </row>
    <row r="25" spans="2:28" ht="39.950000000000003" customHeight="1" x14ac:dyDescent="0.25">
      <c r="B25" s="512">
        <v>21</v>
      </c>
      <c r="C25" s="545" t="s">
        <v>407</v>
      </c>
      <c r="D25" s="512" t="s">
        <v>49</v>
      </c>
      <c r="E25" s="512">
        <v>48</v>
      </c>
      <c r="F25" s="546">
        <v>1.81</v>
      </c>
      <c r="G25" s="546">
        <v>4.08</v>
      </c>
      <c r="H25" s="546">
        <v>3.27</v>
      </c>
      <c r="I25" s="546"/>
      <c r="J25" s="546">
        <v>4.03</v>
      </c>
      <c r="K25" s="546">
        <v>7.5</v>
      </c>
      <c r="L25" s="546">
        <v>3.05</v>
      </c>
      <c r="M25" s="546">
        <v>3.21</v>
      </c>
      <c r="N25" s="546">
        <v>2.9</v>
      </c>
      <c r="O25" s="546">
        <v>3.66</v>
      </c>
      <c r="P25" s="516">
        <f t="shared" si="8"/>
        <v>3.723333333333334</v>
      </c>
      <c r="Q25" s="516">
        <f t="shared" si="6"/>
        <v>3.27</v>
      </c>
      <c r="R25" s="540">
        <f t="shared" si="0"/>
        <v>1.5712097250208192</v>
      </c>
      <c r="S25" s="517">
        <f t="shared" si="10"/>
        <v>42.199007834041694</v>
      </c>
      <c r="T25" s="518">
        <f t="shared" si="2"/>
        <v>5.2945430583541535</v>
      </c>
      <c r="U25" s="519">
        <f t="shared" si="7"/>
        <v>2.1521236083125146</v>
      </c>
      <c r="V25" s="516" cm="1">
        <f t="array" ref="V25">ROUND(AVERAGE(IF((F25:O25&lt;T25)*(F25:O25&gt;U25),F25:O25)),2)</f>
        <v>3.46</v>
      </c>
      <c r="W25" s="516" cm="1">
        <f t="array" ref="W25">ROUND(_xlfn.STDEV.S(IF((F25:O25&lt;T25)*(F25:O25&gt;U25),F25:O25)),2)</f>
        <v>0.47</v>
      </c>
      <c r="X25" s="512" cm="1">
        <f t="array" ref="X25">COUNT(IF((F25:O25&lt;T25)*(F25:O25&gt;U25),F25:O25))</f>
        <v>7</v>
      </c>
      <c r="Y25" s="10">
        <f t="shared" si="4"/>
        <v>13.583815028901732</v>
      </c>
      <c r="Z25" s="11" t="str">
        <f t="shared" si="5"/>
        <v>MÉDIA SANEADA</v>
      </c>
      <c r="AA25" s="12" cm="1">
        <f t="array" ref="AA25">_xlfn.IFS(Z25=$Q$4,Q25,Z25=$P$4,P25,Z25=$V$4,V25)</f>
        <v>3.46</v>
      </c>
      <c r="AB25" s="12">
        <f t="shared" si="3"/>
        <v>166.07999999999998</v>
      </c>
    </row>
    <row r="26" spans="2:28" ht="39.950000000000003" customHeight="1" x14ac:dyDescent="0.25">
      <c r="B26" s="7">
        <v>22</v>
      </c>
      <c r="C26" s="8" t="s">
        <v>442</v>
      </c>
      <c r="D26" s="7" t="s">
        <v>49</v>
      </c>
      <c r="E26" s="7">
        <v>24</v>
      </c>
      <c r="F26" s="28">
        <v>2.14</v>
      </c>
      <c r="G26" s="28"/>
      <c r="H26" s="28"/>
      <c r="I26" s="28">
        <v>3.65</v>
      </c>
      <c r="J26" s="28">
        <v>4.03</v>
      </c>
      <c r="K26" s="28"/>
      <c r="L26" s="28"/>
      <c r="M26" s="28">
        <v>7.9</v>
      </c>
      <c r="N26" s="28">
        <v>6.59</v>
      </c>
      <c r="O26" s="28">
        <v>6.59</v>
      </c>
      <c r="P26" s="9">
        <f t="shared" si="8"/>
        <v>5.1499999999999995</v>
      </c>
      <c r="Q26" s="9">
        <f t="shared" si="6"/>
        <v>5.3100000000000005</v>
      </c>
      <c r="R26" s="539">
        <f t="shared" si="0"/>
        <v>2.2033701459355397</v>
      </c>
      <c r="S26" s="10">
        <f t="shared" si="10"/>
        <v>42.783886328845433</v>
      </c>
      <c r="T26" s="16">
        <f t="shared" si="2"/>
        <v>7.3533701459355392</v>
      </c>
      <c r="U26" s="17">
        <f t="shared" si="7"/>
        <v>2.9466298540644598</v>
      </c>
      <c r="V26" s="9" cm="1">
        <f t="array" ref="V26">ROUND(AVERAGE(IF((F26:O26&lt;T26)*(F26:O26&gt;U26),F26:O26)),2)</f>
        <v>5.22</v>
      </c>
      <c r="W26" s="9" cm="1">
        <f t="array" ref="W26">ROUND(_xlfn.STDEV.S(IF((F26:O26&lt;T26)*(F26:O26&gt;U26),F26:O26)),2)</f>
        <v>1.6</v>
      </c>
      <c r="X26" s="7" cm="1">
        <f t="array" ref="X26">COUNT(IF((F26:O26&lt;T26)*(F26:O26&gt;U26),F26:O26))</f>
        <v>4</v>
      </c>
      <c r="Y26" s="10">
        <f t="shared" si="4"/>
        <v>30.651340996168585</v>
      </c>
      <c r="Z26" s="11" t="str">
        <f t="shared" si="5"/>
        <v xml:space="preserve">MEDIANA </v>
      </c>
      <c r="AA26" s="12" cm="1">
        <f t="array" ref="AA26">_xlfn.IFS(Z26=$Q$4,Q26,Z26=$P$4,P26,Z26=$V$4,V26)</f>
        <v>5.3100000000000005</v>
      </c>
      <c r="AB26" s="12">
        <f t="shared" si="3"/>
        <v>127.44000000000001</v>
      </c>
    </row>
    <row r="27" spans="2:28" ht="39.950000000000003" customHeight="1" x14ac:dyDescent="0.25">
      <c r="B27" s="512">
        <v>23</v>
      </c>
      <c r="C27" s="545" t="s">
        <v>408</v>
      </c>
      <c r="D27" s="512" t="s">
        <v>49</v>
      </c>
      <c r="E27" s="512">
        <v>30</v>
      </c>
      <c r="F27" s="546">
        <v>1.1100000000000001</v>
      </c>
      <c r="G27" s="546"/>
      <c r="H27" s="546"/>
      <c r="I27" s="546"/>
      <c r="J27" s="546"/>
      <c r="K27" s="546"/>
      <c r="L27" s="546"/>
      <c r="M27" s="546">
        <v>1.25</v>
      </c>
      <c r="N27" s="546">
        <v>2.2000000000000002</v>
      </c>
      <c r="O27" s="546">
        <v>1.65</v>
      </c>
      <c r="P27" s="516">
        <f t="shared" si="8"/>
        <v>1.5525000000000002</v>
      </c>
      <c r="Q27" s="516">
        <f t="shared" si="6"/>
        <v>1.45</v>
      </c>
      <c r="R27" s="540">
        <f t="shared" si="0"/>
        <v>0.4885608116362446</v>
      </c>
      <c r="S27" s="517">
        <f t="shared" si="10"/>
        <v>31.469295435506893</v>
      </c>
      <c r="T27" s="518">
        <f t="shared" si="2"/>
        <v>2.0410608116362448</v>
      </c>
      <c r="U27" s="519">
        <f t="shared" si="7"/>
        <v>1.0639391883637557</v>
      </c>
      <c r="V27" s="516" cm="1">
        <f t="array" ref="V27">ROUND(AVERAGE(IF((F27:O27&lt;T27)*(F27:O27&gt;U27),F27:O27)),2)</f>
        <v>1.34</v>
      </c>
      <c r="W27" s="516" cm="1">
        <f t="array" ref="W27">ROUND(_xlfn.STDEV.S(IF((F27:O27&lt;T27)*(F27:O27&gt;U27),F27:O27)),2)</f>
        <v>0.28000000000000003</v>
      </c>
      <c r="X27" s="512" cm="1">
        <f t="array" ref="X27">COUNT(IF((F27:O27&lt;T27)*(F27:O27&gt;U27),F27:O27))</f>
        <v>3</v>
      </c>
      <c r="Y27" s="10">
        <f t="shared" si="4"/>
        <v>20.895522388059703</v>
      </c>
      <c r="Z27" s="11" t="str">
        <f t="shared" si="5"/>
        <v>MÉDIA SANEADA</v>
      </c>
      <c r="AA27" s="12" cm="1">
        <f t="array" ref="AA27">_xlfn.IFS(Z27=$Q$4,Q27,Z27=$P$4,P27,Z27=$V$4,V27)</f>
        <v>1.34</v>
      </c>
      <c r="AB27" s="12">
        <f t="shared" si="3"/>
        <v>40.200000000000003</v>
      </c>
    </row>
    <row r="28" spans="2:28" ht="39.950000000000003" customHeight="1" x14ac:dyDescent="0.25">
      <c r="B28" s="7">
        <v>24</v>
      </c>
      <c r="C28" s="13" t="s">
        <v>409</v>
      </c>
      <c r="D28" s="30" t="s">
        <v>49</v>
      </c>
      <c r="E28" s="32">
        <v>60</v>
      </c>
      <c r="F28" s="28">
        <v>12.94</v>
      </c>
      <c r="G28" s="28"/>
      <c r="H28" s="28"/>
      <c r="I28" s="28"/>
      <c r="J28" s="28"/>
      <c r="K28" s="28"/>
      <c r="L28" s="28"/>
      <c r="M28" s="28">
        <v>58.8</v>
      </c>
      <c r="N28" s="28">
        <v>61.45</v>
      </c>
      <c r="O28" s="28">
        <v>53.69</v>
      </c>
      <c r="P28" s="9">
        <f t="shared" si="8"/>
        <v>46.72</v>
      </c>
      <c r="Q28" s="9">
        <f t="shared" si="6"/>
        <v>56.244999999999997</v>
      </c>
      <c r="R28" s="539">
        <f t="shared" si="0"/>
        <v>22.749128921052488</v>
      </c>
      <c r="S28" s="10">
        <f t="shared" si="10"/>
        <v>48.692484848143167</v>
      </c>
      <c r="T28" s="16">
        <f t="shared" si="2"/>
        <v>69.469128921052487</v>
      </c>
      <c r="U28" s="17">
        <f t="shared" si="7"/>
        <v>23.970871078947511</v>
      </c>
      <c r="V28" s="9" cm="1">
        <f t="array" ref="V28">ROUND(AVERAGE(IF((F28:O28&lt;T28)*(F28:O28&gt;U28),F28:O28)),2)</f>
        <v>57.98</v>
      </c>
      <c r="W28" s="9" cm="1">
        <f t="array" ref="W28">ROUND(_xlfn.STDEV.S(IF((F28:O28&lt;T28)*(F28:O28&gt;U28),F28:O28)),2)</f>
        <v>3.94</v>
      </c>
      <c r="X28" s="7" cm="1">
        <f t="array" ref="X28">COUNT(IF((F28:O28&lt;T28)*(F28:O28&gt;U28),F28:O28))</f>
        <v>3</v>
      </c>
      <c r="Y28" s="10">
        <f t="shared" si="4"/>
        <v>6.7954467057606074</v>
      </c>
      <c r="Z28" s="11" t="str">
        <f t="shared" si="5"/>
        <v>MÉDIA SANEADA</v>
      </c>
      <c r="AA28" s="12" cm="1">
        <f t="array" ref="AA28">_xlfn.IFS(Z28=$Q$4,Q28,Z28=$P$4,P28,Z28=$V$4,V28)</f>
        <v>57.98</v>
      </c>
      <c r="AB28" s="12">
        <f t="shared" si="3"/>
        <v>3478.7999999999997</v>
      </c>
    </row>
    <row r="29" spans="2:28" ht="39.950000000000003" customHeight="1" x14ac:dyDescent="0.25">
      <c r="B29" s="512">
        <v>25</v>
      </c>
      <c r="C29" s="547" t="s">
        <v>410</v>
      </c>
      <c r="D29" s="512" t="s">
        <v>58</v>
      </c>
      <c r="E29" s="548">
        <v>60</v>
      </c>
      <c r="F29" s="546">
        <v>19.649999999999999</v>
      </c>
      <c r="G29" s="546"/>
      <c r="H29" s="546"/>
      <c r="I29" s="546"/>
      <c r="J29" s="546"/>
      <c r="K29" s="546"/>
      <c r="L29" s="546"/>
      <c r="M29" s="546">
        <v>34.9</v>
      </c>
      <c r="N29" s="546">
        <v>24.9</v>
      </c>
      <c r="O29" s="546">
        <v>24</v>
      </c>
      <c r="P29" s="516">
        <f>AVERAGE(F29:O29)</f>
        <v>25.862499999999997</v>
      </c>
      <c r="Q29" s="516">
        <f>MEDIAN(F29:O29)</f>
        <v>24.45</v>
      </c>
      <c r="R29" s="540">
        <f t="shared" si="0"/>
        <v>6.4463652549324344</v>
      </c>
      <c r="S29" s="517">
        <f t="shared" si="10"/>
        <v>24.925530226901635</v>
      </c>
      <c r="T29" s="518">
        <f t="shared" si="2"/>
        <v>32.308865254932428</v>
      </c>
      <c r="U29" s="519">
        <f t="shared" si="7"/>
        <v>19.416134745067563</v>
      </c>
      <c r="V29" s="516" cm="1">
        <f t="array" ref="V29">ROUND(AVERAGE(IF((F29:O29&lt;T29)*(F29:O29&gt;U29),F29:O29)),2)</f>
        <v>22.85</v>
      </c>
      <c r="W29" s="516" cm="1">
        <f t="array" ref="W29">ROUND(_xlfn.STDEV.S(IF((F29:O29&lt;T29)*(F29:O29&gt;U29),F29:O29)),2)</f>
        <v>2.81</v>
      </c>
      <c r="X29" s="512" cm="1">
        <f t="array" ref="X29">COUNT(IF((F29:O29&lt;T29)*(F29:O29&gt;U29),F29:O29))</f>
        <v>3</v>
      </c>
      <c r="Y29" s="10">
        <f t="shared" si="4"/>
        <v>12.297592997811815</v>
      </c>
      <c r="Z29" s="11" t="str">
        <f t="shared" si="5"/>
        <v>MÉDIA</v>
      </c>
      <c r="AA29" s="12" cm="1">
        <f t="array" ref="AA29">_xlfn.IFS(Z29=$Q$4,Q29,Z29=$P$4,P29,Z29=$V$4,V29)</f>
        <v>25.862499999999997</v>
      </c>
      <c r="AB29" s="12">
        <f t="shared" si="3"/>
        <v>1551.7499999999998</v>
      </c>
    </row>
    <row r="30" spans="2:28" ht="39.950000000000003" customHeight="1" x14ac:dyDescent="0.25">
      <c r="B30" s="7">
        <v>26</v>
      </c>
      <c r="C30" s="8" t="s">
        <v>411</v>
      </c>
      <c r="D30" s="7" t="s">
        <v>49</v>
      </c>
      <c r="E30" s="7">
        <v>30</v>
      </c>
      <c r="F30" s="28">
        <v>2.67</v>
      </c>
      <c r="G30" s="28">
        <v>2.0099999999999998</v>
      </c>
      <c r="H30" s="28">
        <v>2.5</v>
      </c>
      <c r="I30" s="28">
        <v>2.39</v>
      </c>
      <c r="J30" s="28">
        <v>4.55</v>
      </c>
      <c r="K30" s="28"/>
      <c r="L30" s="28">
        <v>3.1</v>
      </c>
      <c r="M30" s="28">
        <v>3.9</v>
      </c>
      <c r="N30" s="28">
        <v>3</v>
      </c>
      <c r="O30" s="28">
        <v>3.74</v>
      </c>
      <c r="P30" s="9">
        <f t="shared" si="8"/>
        <v>3.0955555555555554</v>
      </c>
      <c r="Q30" s="9">
        <f t="shared" si="6"/>
        <v>3</v>
      </c>
      <c r="R30" s="539">
        <f t="shared" si="0"/>
        <v>0.82150945081464333</v>
      </c>
      <c r="S30" s="10">
        <f t="shared" si="10"/>
        <v>26.538352682454381</v>
      </c>
      <c r="T30" s="16">
        <f t="shared" si="2"/>
        <v>3.9170650063701986</v>
      </c>
      <c r="U30" s="17">
        <f t="shared" si="7"/>
        <v>2.2740461047409122</v>
      </c>
      <c r="V30" s="9" cm="1">
        <f t="array" ref="V30">ROUND(AVERAGE(IF((F30:O30&lt;T30)*(F30:O30&gt;U30),F30:O30)),2)</f>
        <v>3.04</v>
      </c>
      <c r="W30" s="9" cm="1">
        <f t="array" ref="W30">ROUND(_xlfn.STDEV.S(IF((F30:O30&lt;T30)*(F30:O30&gt;U30),F30:O30)),2)</f>
        <v>0.59</v>
      </c>
      <c r="X30" s="7" cm="1">
        <f t="array" ref="X30">COUNT(IF((F30:O30&lt;T30)*(F30:O30&gt;U30),F30:O30))</f>
        <v>7</v>
      </c>
      <c r="Y30" s="10">
        <f t="shared" si="4"/>
        <v>19.407894736842106</v>
      </c>
      <c r="Z30" s="11" t="str">
        <f t="shared" si="5"/>
        <v>MÉDIA SANEADA</v>
      </c>
      <c r="AA30" s="12" cm="1">
        <f t="array" ref="AA30">_xlfn.IFS(Z30=$Q$4,Q30,Z30=$P$4,P30,Z30=$V$4,V30)</f>
        <v>3.04</v>
      </c>
      <c r="AB30" s="12">
        <f t="shared" si="3"/>
        <v>91.2</v>
      </c>
    </row>
    <row r="31" spans="2:28" ht="39.950000000000003" customHeight="1" x14ac:dyDescent="0.25">
      <c r="B31" s="512">
        <v>27</v>
      </c>
      <c r="C31" s="545" t="s">
        <v>412</v>
      </c>
      <c r="D31" s="512" t="s">
        <v>59</v>
      </c>
      <c r="E31" s="512">
        <v>70</v>
      </c>
      <c r="F31" s="546">
        <v>36.9</v>
      </c>
      <c r="G31" s="546"/>
      <c r="H31" s="546"/>
      <c r="I31" s="546"/>
      <c r="J31" s="546"/>
      <c r="K31" s="546"/>
      <c r="L31" s="546">
        <v>20</v>
      </c>
      <c r="M31" s="546">
        <v>129.9</v>
      </c>
      <c r="N31" s="546">
        <v>134.62</v>
      </c>
      <c r="O31" s="546">
        <v>130.30000000000001</v>
      </c>
      <c r="P31" s="516">
        <f>AVERAGE(F31:O31)</f>
        <v>90.344000000000008</v>
      </c>
      <c r="Q31" s="516">
        <f>MEDIAN(F31:O31)</f>
        <v>129.9</v>
      </c>
      <c r="R31" s="540">
        <f t="shared" si="0"/>
        <v>56.84642187508377</v>
      </c>
      <c r="S31" s="517">
        <f t="shared" si="10"/>
        <v>62.922188385597011</v>
      </c>
      <c r="T31" s="518">
        <f t="shared" si="2"/>
        <v>147.19042187508379</v>
      </c>
      <c r="U31" s="519">
        <f t="shared" si="7"/>
        <v>33.497578124916238</v>
      </c>
      <c r="V31" s="516" cm="1">
        <f t="array" ref="V31">ROUND(AVERAGE(IF((F31:O31&lt;T31)*(F31:O31&gt;U31),F31:O31)),2)</f>
        <v>107.93</v>
      </c>
      <c r="W31" s="516" cm="1">
        <f t="array" ref="W31">ROUND(_xlfn.STDEV.S(IF((F31:O31&lt;T31)*(F31:O31&gt;U31),F31:O31)),2)</f>
        <v>47.4</v>
      </c>
      <c r="X31" s="512" cm="1">
        <f t="array" ref="X31">COUNT(IF((F31:O31&lt;T31)*(F31:O31&gt;U31),F31:O31))</f>
        <v>4</v>
      </c>
      <c r="Y31" s="10">
        <f t="shared" si="4"/>
        <v>43.917353840452137</v>
      </c>
      <c r="Z31" s="11" t="str">
        <f t="shared" si="5"/>
        <v xml:space="preserve">MEDIANA </v>
      </c>
      <c r="AA31" s="12" cm="1">
        <f t="array" ref="AA31">_xlfn.IFS(Z31=$Q$4,Q31,Z31=$P$4,P31,Z31=$V$4,V31)</f>
        <v>129.9</v>
      </c>
      <c r="AB31" s="12">
        <f t="shared" si="3"/>
        <v>9093</v>
      </c>
    </row>
    <row r="32" spans="2:28" ht="39.950000000000003" customHeight="1" x14ac:dyDescent="0.25">
      <c r="B32" s="7">
        <v>28</v>
      </c>
      <c r="C32" s="31" t="s">
        <v>413</v>
      </c>
      <c r="D32" s="30" t="s">
        <v>49</v>
      </c>
      <c r="E32" s="30">
        <v>24</v>
      </c>
      <c r="F32" s="28">
        <v>3.79</v>
      </c>
      <c r="G32" s="28"/>
      <c r="H32" s="28">
        <v>5.35</v>
      </c>
      <c r="I32" s="28">
        <v>4.21</v>
      </c>
      <c r="J32" s="28">
        <v>6.37</v>
      </c>
      <c r="K32" s="28"/>
      <c r="L32" s="28"/>
      <c r="M32" s="28">
        <v>6.81</v>
      </c>
      <c r="N32" s="28">
        <v>7.9</v>
      </c>
      <c r="O32" s="28">
        <v>7.66</v>
      </c>
      <c r="P32" s="9">
        <f t="shared" si="8"/>
        <v>6.0128571428571433</v>
      </c>
      <c r="Q32" s="9">
        <f t="shared" si="6"/>
        <v>6.37</v>
      </c>
      <c r="R32" s="539">
        <f t="shared" si="0"/>
        <v>1.6159694127232545</v>
      </c>
      <c r="S32" s="10">
        <f t="shared" si="10"/>
        <v>26.875233758761652</v>
      </c>
      <c r="T32" s="16">
        <f t="shared" si="2"/>
        <v>7.6288265555803978</v>
      </c>
      <c r="U32" s="17">
        <f t="shared" si="7"/>
        <v>4.3968877301338889</v>
      </c>
      <c r="V32" s="9" cm="1">
        <f t="array" ref="V32">ROUND(AVERAGE(IF((F32:O32&lt;T32)*(F32:O32&gt;U32),F32:O32)),2)</f>
        <v>6.18</v>
      </c>
      <c r="W32" s="9" cm="1">
        <f t="array" ref="W32">ROUND(_xlfn.STDEV.S(IF((F32:O32&lt;T32)*(F32:O32&gt;U32),F32:O32)),2)</f>
        <v>0.75</v>
      </c>
      <c r="X32" s="7" cm="1">
        <f t="array" ref="X32">COUNT(IF((F32:O32&lt;T32)*(F32:O32&gt;U32),F32:O32))</f>
        <v>3</v>
      </c>
      <c r="Y32" s="10">
        <f t="shared" si="4"/>
        <v>12.135922330097088</v>
      </c>
      <c r="Z32" s="11" t="str">
        <f t="shared" si="5"/>
        <v>MÉDIA SANEADA</v>
      </c>
      <c r="AA32" s="12" cm="1">
        <f t="array" ref="AA32">_xlfn.IFS(Z32=$Q$4,Q32,Z32=$P$4,P32,Z32=$V$4,V32)</f>
        <v>6.18</v>
      </c>
      <c r="AB32" s="12">
        <f t="shared" si="3"/>
        <v>148.32</v>
      </c>
    </row>
    <row r="33" spans="2:28" ht="39.950000000000003" customHeight="1" x14ac:dyDescent="0.25">
      <c r="B33" s="512">
        <v>29</v>
      </c>
      <c r="C33" s="521" t="s">
        <v>414</v>
      </c>
      <c r="D33" s="512" t="s">
        <v>57</v>
      </c>
      <c r="E33" s="512">
        <v>6</v>
      </c>
      <c r="F33" s="546">
        <v>6.01</v>
      </c>
      <c r="G33" s="546">
        <v>6.1</v>
      </c>
      <c r="H33" s="546">
        <f>1.01*5</f>
        <v>5.05</v>
      </c>
      <c r="I33" s="546">
        <v>6.97</v>
      </c>
      <c r="J33" s="546">
        <v>6.57</v>
      </c>
      <c r="K33" s="546">
        <v>5.05</v>
      </c>
      <c r="L33" s="546"/>
      <c r="M33" s="546">
        <v>11.5</v>
      </c>
      <c r="N33" s="546">
        <v>8.2899999999999991</v>
      </c>
      <c r="O33" s="546">
        <v>9.39</v>
      </c>
      <c r="P33" s="516">
        <f t="shared" si="8"/>
        <v>7.2144444444444451</v>
      </c>
      <c r="Q33" s="516">
        <f t="shared" si="6"/>
        <v>6.57</v>
      </c>
      <c r="R33" s="540">
        <f t="shared" si="0"/>
        <v>2.144563540158642</v>
      </c>
      <c r="S33" s="517">
        <f t="shared" si="10"/>
        <v>29.725969292203569</v>
      </c>
      <c r="T33" s="518">
        <f t="shared" si="2"/>
        <v>9.3590079846030871</v>
      </c>
      <c r="U33" s="519">
        <f t="shared" si="7"/>
        <v>5.0698809042858031</v>
      </c>
      <c r="V33" s="516" cm="1">
        <f t="array" ref="V33">ROUND(AVERAGE(IF((F33:O33&lt;T33)*(F33:O33&gt;U33),F33:O33)),2)</f>
        <v>6.79</v>
      </c>
      <c r="W33" s="516" cm="1">
        <f t="array" ref="W33">ROUND(_xlfn.STDEV.S(IF((F33:O33&lt;T33)*(F33:O33&gt;U33),F33:O33)),2)</f>
        <v>0.92</v>
      </c>
      <c r="X33" s="512" cm="1">
        <f t="array" ref="X33">COUNT(IF((F33:O33&lt;T33)*(F33:O33&gt;U33),F33:O33))</f>
        <v>5</v>
      </c>
      <c r="Y33" s="10">
        <f t="shared" si="4"/>
        <v>13.549337260677468</v>
      </c>
      <c r="Z33" s="11" t="str">
        <f t="shared" si="5"/>
        <v>MÉDIA SANEADA</v>
      </c>
      <c r="AA33" s="12" cm="1">
        <f t="array" ref="AA33">_xlfn.IFS(Z33=$Q$4,Q33,Z33=$P$4,P33,Z33=$V$4,V33)</f>
        <v>6.79</v>
      </c>
      <c r="AB33" s="12">
        <f t="shared" si="3"/>
        <v>40.74</v>
      </c>
    </row>
    <row r="34" spans="2:28" ht="39.950000000000003" customHeight="1" x14ac:dyDescent="0.25">
      <c r="B34" s="7">
        <v>30</v>
      </c>
      <c r="C34" s="33" t="s">
        <v>415</v>
      </c>
      <c r="D34" s="30" t="s">
        <v>57</v>
      </c>
      <c r="E34" s="30">
        <v>3</v>
      </c>
      <c r="F34" s="28">
        <v>11.36</v>
      </c>
      <c r="G34" s="28">
        <f>2.81*5</f>
        <v>14.05</v>
      </c>
      <c r="H34" s="28">
        <f>3.25*5</f>
        <v>16.25</v>
      </c>
      <c r="I34" s="28"/>
      <c r="J34" s="28">
        <f>3.8*5</f>
        <v>19</v>
      </c>
      <c r="K34" s="28">
        <f>3.3*5</f>
        <v>16.5</v>
      </c>
      <c r="L34" s="28"/>
      <c r="M34" s="28">
        <v>20.47</v>
      </c>
      <c r="N34" s="28">
        <v>17.95</v>
      </c>
      <c r="O34" s="28">
        <v>31</v>
      </c>
      <c r="P34" s="9">
        <f t="shared" si="8"/>
        <v>18.322499999999998</v>
      </c>
      <c r="Q34" s="9">
        <f t="shared" si="6"/>
        <v>17.225000000000001</v>
      </c>
      <c r="R34" s="539">
        <f t="shared" si="0"/>
        <v>5.8587657159410069</v>
      </c>
      <c r="S34" s="10">
        <f t="shared" si="10"/>
        <v>31.975798695270885</v>
      </c>
      <c r="T34" s="16">
        <f t="shared" si="2"/>
        <v>24.181265715941006</v>
      </c>
      <c r="U34" s="17">
        <f t="shared" si="7"/>
        <v>12.46373428405899</v>
      </c>
      <c r="V34" s="9" cm="1">
        <f t="array" ref="V34">ROUND(AVERAGE(IF((F34:O34&lt;T34)*(F34:O34&gt;U34),F34:O34)),2)</f>
        <v>17.37</v>
      </c>
      <c r="W34" s="9" cm="1">
        <f t="array" ref="W34">ROUND(_xlfn.STDEV.S(IF((F34:O34&lt;T34)*(F34:O34&gt;U34),F34:O34)),2)</f>
        <v>2.2599999999999998</v>
      </c>
      <c r="X34" s="7" cm="1">
        <f t="array" ref="X34">COUNT(IF((F34:O34&lt;T34)*(F34:O34&gt;U34),F34:O34))</f>
        <v>6</v>
      </c>
      <c r="Y34" s="10">
        <f t="shared" si="4"/>
        <v>13.010938399539434</v>
      </c>
      <c r="Z34" s="11" t="str">
        <f t="shared" si="5"/>
        <v>MÉDIA SANEADA</v>
      </c>
      <c r="AA34" s="12" cm="1">
        <f t="array" ref="AA34">_xlfn.IFS(Z34=$Q$4,Q34,Z34=$P$4,P34,Z34=$V$4,V34)</f>
        <v>17.37</v>
      </c>
      <c r="AB34" s="12">
        <f t="shared" si="3"/>
        <v>52.11</v>
      </c>
    </row>
    <row r="35" spans="2:28" ht="39.950000000000003" customHeight="1" x14ac:dyDescent="0.25">
      <c r="B35" s="512">
        <v>31</v>
      </c>
      <c r="C35" s="521" t="s">
        <v>416</v>
      </c>
      <c r="D35" s="512" t="s">
        <v>56</v>
      </c>
      <c r="E35" s="512">
        <v>16</v>
      </c>
      <c r="F35" s="546">
        <v>16.28</v>
      </c>
      <c r="G35" s="546">
        <v>8.74</v>
      </c>
      <c r="H35" s="546">
        <v>9.4</v>
      </c>
      <c r="I35" s="546">
        <v>13.29</v>
      </c>
      <c r="J35" s="546">
        <v>12.22</v>
      </c>
      <c r="K35" s="546"/>
      <c r="L35" s="546">
        <v>9</v>
      </c>
      <c r="M35" s="546">
        <v>26.59</v>
      </c>
      <c r="N35" s="546">
        <v>25.8</v>
      </c>
      <c r="O35" s="546">
        <v>21.5</v>
      </c>
      <c r="P35" s="516">
        <f t="shared" si="8"/>
        <v>15.868888888888888</v>
      </c>
      <c r="Q35" s="516">
        <f t="shared" si="6"/>
        <v>13.29</v>
      </c>
      <c r="R35" s="540">
        <f t="shared" si="0"/>
        <v>7.1174248230038337</v>
      </c>
      <c r="S35" s="517">
        <f t="shared" si="10"/>
        <v>44.851437758741433</v>
      </c>
      <c r="T35" s="518">
        <f t="shared" si="2"/>
        <v>22.98631371189272</v>
      </c>
      <c r="U35" s="519">
        <f t="shared" si="7"/>
        <v>8.7514640658850542</v>
      </c>
      <c r="V35" s="516" cm="1">
        <f t="array" ref="V35">ROUND(AVERAGE(IF((F35:O35&lt;T35)*(F35:O35&gt;U35),F35:O35)),2)</f>
        <v>13.62</v>
      </c>
      <c r="W35" s="516" cm="1">
        <f t="array" ref="W35">ROUND(_xlfn.STDEV.S(IF((F35:O35&lt;T35)*(F35:O35&gt;U35),F35:O35)),2)</f>
        <v>4.7</v>
      </c>
      <c r="X35" s="512" cm="1">
        <f t="array" ref="X35">COUNT(IF((F35:O35&lt;T35)*(F35:O35&gt;U35),F35:O35))</f>
        <v>6</v>
      </c>
      <c r="Y35" s="10">
        <f t="shared" si="4"/>
        <v>34.508076358296627</v>
      </c>
      <c r="Z35" s="11" t="str">
        <f t="shared" si="5"/>
        <v xml:space="preserve">MEDIANA </v>
      </c>
      <c r="AA35" s="12" cm="1">
        <f t="array" ref="AA35">_xlfn.IFS(Z35=$Q$4,Q35,Z35=$P$4,P35,Z35=$V$4,V35)</f>
        <v>13.29</v>
      </c>
      <c r="AB35" s="12">
        <f t="shared" si="3"/>
        <v>212.64</v>
      </c>
    </row>
    <row r="36" spans="2:28" ht="39.950000000000003" customHeight="1" x14ac:dyDescent="0.25">
      <c r="B36" s="7">
        <v>32</v>
      </c>
      <c r="C36" s="33" t="s">
        <v>417</v>
      </c>
      <c r="D36" s="30" t="s">
        <v>57</v>
      </c>
      <c r="E36" s="30">
        <v>3</v>
      </c>
      <c r="F36" s="28">
        <v>15.54</v>
      </c>
      <c r="G36" s="28"/>
      <c r="H36" s="28"/>
      <c r="I36" s="28">
        <v>20.87</v>
      </c>
      <c r="J36" s="28"/>
      <c r="K36" s="28"/>
      <c r="L36" s="28"/>
      <c r="M36" s="28">
        <v>20.399999999999999</v>
      </c>
      <c r="N36" s="28">
        <v>21.46</v>
      </c>
      <c r="O36" s="28">
        <v>19.989999999999998</v>
      </c>
      <c r="P36" s="9">
        <f t="shared" si="8"/>
        <v>19.651999999999997</v>
      </c>
      <c r="Q36" s="9">
        <f t="shared" si="6"/>
        <v>20.399999999999999</v>
      </c>
      <c r="R36" s="539">
        <f t="shared" si="0"/>
        <v>2.3629790519596439</v>
      </c>
      <c r="S36" s="10">
        <f t="shared" si="10"/>
        <v>12.024114858333219</v>
      </c>
      <c r="T36" s="16">
        <f t="shared" si="2"/>
        <v>22.014979051959642</v>
      </c>
      <c r="U36" s="17">
        <f t="shared" si="7"/>
        <v>17.289020948040353</v>
      </c>
      <c r="V36" s="9" cm="1">
        <f t="array" ref="V36">ROUND(AVERAGE(IF((F36:O36&lt;T36)*(F36:O36&gt;U36),F36:O36)),2)</f>
        <v>20.68</v>
      </c>
      <c r="W36" s="9" cm="1">
        <f t="array" ref="W36">ROUND(_xlfn.STDEV.S(IF((F36:O36&lt;T36)*(F36:O36&gt;U36),F36:O36)),2)</f>
        <v>0.63</v>
      </c>
      <c r="X36" s="7" cm="1">
        <f t="array" ref="X36">COUNT(IF((F36:O36&lt;T36)*(F36:O36&gt;U36),F36:O36))</f>
        <v>4</v>
      </c>
      <c r="Y36" s="10">
        <f t="shared" si="4"/>
        <v>3.0464216634429402</v>
      </c>
      <c r="Z36" s="11" t="str">
        <f t="shared" si="5"/>
        <v>MÉDIA</v>
      </c>
      <c r="AA36" s="12" cm="1">
        <f t="array" ref="AA36">_xlfn.IFS(Z36=$Q$4,Q36,Z36=$P$4,P36,Z36=$V$4,V36)</f>
        <v>19.651999999999997</v>
      </c>
      <c r="AB36" s="12">
        <f t="shared" si="3"/>
        <v>58.955999999999989</v>
      </c>
    </row>
    <row r="37" spans="2:28" ht="39.950000000000003" customHeight="1" x14ac:dyDescent="0.25">
      <c r="B37" s="512">
        <v>33</v>
      </c>
      <c r="C37" s="521" t="s">
        <v>419</v>
      </c>
      <c r="D37" s="512" t="s">
        <v>57</v>
      </c>
      <c r="E37" s="512">
        <v>10</v>
      </c>
      <c r="F37" s="546">
        <v>21.94</v>
      </c>
      <c r="G37" s="546">
        <v>18.97</v>
      </c>
      <c r="H37" s="546">
        <v>13.1</v>
      </c>
      <c r="I37" s="546"/>
      <c r="J37" s="546">
        <v>19.37</v>
      </c>
      <c r="K37" s="546">
        <v>13.9</v>
      </c>
      <c r="L37" s="546"/>
      <c r="M37" s="546">
        <v>43.2</v>
      </c>
      <c r="N37" s="546">
        <v>54.86</v>
      </c>
      <c r="O37" s="546">
        <v>38.69</v>
      </c>
      <c r="P37" s="516">
        <f t="shared" si="8"/>
        <v>28.003750000000004</v>
      </c>
      <c r="Q37" s="516">
        <f t="shared" si="6"/>
        <v>20.655000000000001</v>
      </c>
      <c r="R37" s="540">
        <f t="shared" si="0"/>
        <v>15.493487053321097</v>
      </c>
      <c r="S37" s="517">
        <f t="shared" si="10"/>
        <v>55.326472537860447</v>
      </c>
      <c r="T37" s="518">
        <f t="shared" si="2"/>
        <v>43.497237053321101</v>
      </c>
      <c r="U37" s="519">
        <f t="shared" si="7"/>
        <v>12.510262946678907</v>
      </c>
      <c r="V37" s="516" cm="1">
        <f t="array" ref="V37">ROUND(AVERAGE(IF((F37:O37&lt;T37)*(F37:O37&gt;U37),F37:O37)),2)</f>
        <v>24.17</v>
      </c>
      <c r="W37" s="516" cm="1">
        <f t="array" ref="W37">ROUND(_xlfn.STDEV.S(IF((F37:O37&lt;T37)*(F37:O37&gt;U37),F37:O37)),2)</f>
        <v>11.94</v>
      </c>
      <c r="X37" s="512" cm="1">
        <f t="array" ref="X37">COUNT(IF((F37:O37&lt;T37)*(F37:O37&gt;U37),F37:O37))</f>
        <v>7</v>
      </c>
      <c r="Y37" s="10">
        <f t="shared" si="4"/>
        <v>49.400082747207271</v>
      </c>
      <c r="Z37" s="11" t="str">
        <f t="shared" si="5"/>
        <v xml:space="preserve">MEDIANA </v>
      </c>
      <c r="AA37" s="12" cm="1">
        <f t="array" ref="AA37">_xlfn.IFS(Z37=$Q$4,Q37,Z37=$P$4,P37,Z37=$V$4,V37)</f>
        <v>20.655000000000001</v>
      </c>
      <c r="AB37" s="12">
        <f t="shared" si="3"/>
        <v>206.55</v>
      </c>
    </row>
    <row r="38" spans="2:28" ht="39.950000000000003" customHeight="1" x14ac:dyDescent="0.25">
      <c r="B38" s="7">
        <v>34</v>
      </c>
      <c r="C38" s="33" t="s">
        <v>418</v>
      </c>
      <c r="D38" s="7" t="s">
        <v>57</v>
      </c>
      <c r="E38" s="7">
        <v>3</v>
      </c>
      <c r="F38" s="28">
        <v>26.91</v>
      </c>
      <c r="G38" s="28"/>
      <c r="H38" s="28">
        <v>27</v>
      </c>
      <c r="I38" s="28"/>
      <c r="J38" s="28"/>
      <c r="K38" s="28"/>
      <c r="L38" s="28">
        <v>18</v>
      </c>
      <c r="M38" s="28">
        <v>79.900000000000006</v>
      </c>
      <c r="N38" s="28">
        <v>68.7</v>
      </c>
      <c r="O38" s="28">
        <v>44.9</v>
      </c>
      <c r="P38" s="9">
        <f t="shared" si="8"/>
        <v>44.234999999999992</v>
      </c>
      <c r="Q38" s="9">
        <f t="shared" si="6"/>
        <v>35.950000000000003</v>
      </c>
      <c r="R38" s="539">
        <f t="shared" si="0"/>
        <v>25.125472134867454</v>
      </c>
      <c r="S38" s="10">
        <f t="shared" si="10"/>
        <v>56.799982219661935</v>
      </c>
      <c r="T38" s="16">
        <f t="shared" si="2"/>
        <v>69.36047213486745</v>
      </c>
      <c r="U38" s="17">
        <f t="shared" si="7"/>
        <v>19.109527865132538</v>
      </c>
      <c r="V38" s="9" cm="1">
        <f t="array" ref="V38">ROUND(AVERAGE(IF((F38:O38&lt;T38)*(F38:O38&gt;U38),F38:O38)),2)</f>
        <v>41.88</v>
      </c>
      <c r="W38" s="9" cm="1">
        <f t="array" ref="W38">ROUND(_xlfn.STDEV.S(IF((F38:O38&lt;T38)*(F38:O38&gt;U38),F38:O38)),2)</f>
        <v>19.78</v>
      </c>
      <c r="X38" s="7" cm="1">
        <f t="array" ref="X38">COUNT(IF((F38:O38&lt;T38)*(F38:O38&gt;U38),F38:O38))</f>
        <v>4</v>
      </c>
      <c r="Y38" s="10">
        <f t="shared" si="4"/>
        <v>47.230181470869148</v>
      </c>
      <c r="Z38" s="11" t="str">
        <f t="shared" si="5"/>
        <v xml:space="preserve">MEDIANA </v>
      </c>
      <c r="AA38" s="12" cm="1">
        <f t="array" ref="AA38">_xlfn.IFS(Z38=$Q$4,Q38,Z38=$P$4,P38,Z38=$V$4,V38)</f>
        <v>35.950000000000003</v>
      </c>
      <c r="AB38" s="12">
        <f t="shared" si="3"/>
        <v>107.85000000000001</v>
      </c>
    </row>
    <row r="39" spans="2:28" ht="39.950000000000003" customHeight="1" x14ac:dyDescent="0.25">
      <c r="B39" s="512">
        <v>35</v>
      </c>
      <c r="C39" s="521" t="s">
        <v>420</v>
      </c>
      <c r="D39" s="512" t="s">
        <v>57</v>
      </c>
      <c r="E39" s="512">
        <v>4</v>
      </c>
      <c r="F39" s="546">
        <v>10.37</v>
      </c>
      <c r="G39" s="546"/>
      <c r="H39" s="546"/>
      <c r="I39" s="546"/>
      <c r="J39" s="546">
        <v>7.9</v>
      </c>
      <c r="K39" s="546">
        <v>5.9</v>
      </c>
      <c r="L39" s="546">
        <v>9.48</v>
      </c>
      <c r="M39" s="546">
        <v>29.93</v>
      </c>
      <c r="N39" s="546">
        <v>33.200000000000003</v>
      </c>
      <c r="O39" s="546">
        <v>33.49</v>
      </c>
      <c r="P39" s="516">
        <f t="shared" si="8"/>
        <v>18.610000000000003</v>
      </c>
      <c r="Q39" s="516">
        <f t="shared" si="6"/>
        <v>10.37</v>
      </c>
      <c r="R39" s="540">
        <f t="shared" si="0"/>
        <v>12.844762875714492</v>
      </c>
      <c r="S39" s="517">
        <f t="shared" si="10"/>
        <v>69.020756989330962</v>
      </c>
      <c r="T39" s="518">
        <f t="shared" si="2"/>
        <v>31.454762875714493</v>
      </c>
      <c r="U39" s="519">
        <f t="shared" si="7"/>
        <v>5.7652371242855107</v>
      </c>
      <c r="V39" s="516" cm="1">
        <f t="array" ref="V39">ROUND(AVERAGE(IF((F39:O39&lt;T39)*(F39:O39&gt;U39),F39:O39)),2)</f>
        <v>12.72</v>
      </c>
      <c r="W39" s="516" cm="1">
        <f t="array" ref="W39">ROUND(_xlfn.STDEV.S(IF((F39:O39&lt;T39)*(F39:O39&gt;U39),F39:O39)),2)</f>
        <v>9.77</v>
      </c>
      <c r="X39" s="512" cm="1">
        <f t="array" ref="X39">COUNT(IF((F39:O39&lt;T39)*(F39:O39&gt;U39),F39:O39))</f>
        <v>5</v>
      </c>
      <c r="Y39" s="10">
        <f t="shared" si="4"/>
        <v>76.808176100628927</v>
      </c>
      <c r="Z39" s="11" t="str">
        <f t="shared" si="5"/>
        <v xml:space="preserve">MEDIANA </v>
      </c>
      <c r="AA39" s="12" cm="1">
        <f t="array" ref="AA39">_xlfn.IFS(Z39=$Q$4,Q39,Z39=$P$4,P39,Z39=$V$4,V39)</f>
        <v>10.37</v>
      </c>
      <c r="AB39" s="12">
        <f t="shared" si="3"/>
        <v>41.48</v>
      </c>
    </row>
    <row r="40" spans="2:28" ht="39.950000000000003" customHeight="1" x14ac:dyDescent="0.25">
      <c r="B40" s="7">
        <v>36</v>
      </c>
      <c r="C40" s="33" t="s">
        <v>421</v>
      </c>
      <c r="D40" s="7" t="s">
        <v>57</v>
      </c>
      <c r="E40" s="7">
        <v>10</v>
      </c>
      <c r="F40" s="28">
        <v>15.86</v>
      </c>
      <c r="G40" s="28"/>
      <c r="H40" s="28"/>
      <c r="I40" s="28"/>
      <c r="J40" s="28">
        <v>94.91</v>
      </c>
      <c r="K40" s="28"/>
      <c r="L40" s="28">
        <v>14</v>
      </c>
      <c r="M40" s="28">
        <v>53.89</v>
      </c>
      <c r="N40" s="28">
        <v>30.68</v>
      </c>
      <c r="O40" s="28">
        <v>53.2</v>
      </c>
      <c r="P40" s="9">
        <f t="shared" si="8"/>
        <v>43.756666666666668</v>
      </c>
      <c r="Q40" s="9">
        <f t="shared" si="6"/>
        <v>41.94</v>
      </c>
      <c r="R40" s="539">
        <f t="shared" si="0"/>
        <v>30.473617879514499</v>
      </c>
      <c r="S40" s="10">
        <f t="shared" si="10"/>
        <v>69.643371401343416</v>
      </c>
      <c r="T40" s="16">
        <f t="shared" si="2"/>
        <v>74.230284546181167</v>
      </c>
      <c r="U40" s="17">
        <f t="shared" si="7"/>
        <v>13.283048787152168</v>
      </c>
      <c r="V40" s="9" cm="1">
        <f t="array" ref="V40">ROUND(AVERAGE(IF((F40:O40&lt;T40)*(F40:O40&gt;U40),F40:O40)),2)</f>
        <v>33.53</v>
      </c>
      <c r="W40" s="9" cm="1">
        <f t="array" ref="W40">ROUND(_xlfn.STDEV.S(IF((F40:O40&lt;T40)*(F40:O40&gt;U40),F40:O40)),2)</f>
        <v>19.39</v>
      </c>
      <c r="X40" s="7" cm="1">
        <f t="array" ref="X40">COUNT(IF((F40:O40&lt;T40)*(F40:O40&gt;U40),F40:O40))</f>
        <v>5</v>
      </c>
      <c r="Y40" s="10">
        <f t="shared" si="4"/>
        <v>57.82881002087683</v>
      </c>
      <c r="Z40" s="11" t="str">
        <f t="shared" si="5"/>
        <v xml:space="preserve">MEDIANA </v>
      </c>
      <c r="AA40" s="12" cm="1">
        <f t="array" ref="AA40">_xlfn.IFS(Z40=$Q$4,Q40,Z40=$P$4,P40,Z40=$V$4,V40)</f>
        <v>41.94</v>
      </c>
      <c r="AB40" s="12">
        <f t="shared" si="3"/>
        <v>419.4</v>
      </c>
    </row>
    <row r="41" spans="2:28" ht="39.950000000000003" customHeight="1" x14ac:dyDescent="0.25">
      <c r="B41" s="512">
        <v>37</v>
      </c>
      <c r="C41" s="521" t="s">
        <v>422</v>
      </c>
      <c r="D41" s="512" t="s">
        <v>57</v>
      </c>
      <c r="E41" s="512">
        <v>3</v>
      </c>
      <c r="F41" s="546">
        <v>31.72</v>
      </c>
      <c r="G41" s="546"/>
      <c r="H41" s="546"/>
      <c r="I41" s="546"/>
      <c r="J41" s="546"/>
      <c r="K41" s="546"/>
      <c r="L41" s="546">
        <v>23.74</v>
      </c>
      <c r="M41" s="546">
        <v>89.99</v>
      </c>
      <c r="N41" s="546">
        <v>98.89</v>
      </c>
      <c r="O41" s="546">
        <v>87.72</v>
      </c>
      <c r="P41" s="516">
        <f t="shared" si="8"/>
        <v>66.411999999999992</v>
      </c>
      <c r="Q41" s="516">
        <f t="shared" si="6"/>
        <v>87.72</v>
      </c>
      <c r="R41" s="540">
        <f t="shared" si="0"/>
        <v>35.669342158217624</v>
      </c>
      <c r="S41" s="517">
        <f t="shared" si="10"/>
        <v>53.709182313765027</v>
      </c>
      <c r="T41" s="518">
        <f t="shared" si="2"/>
        <v>102.08134215821761</v>
      </c>
      <c r="U41" s="519">
        <f t="shared" si="7"/>
        <v>30.742657841782368</v>
      </c>
      <c r="V41" s="516" cm="1">
        <f t="array" ref="V41">ROUND(AVERAGE(IF((F41:O41&lt;T41)*(F41:O41&gt;U41),F41:O41)),2)</f>
        <v>77.08</v>
      </c>
      <c r="W41" s="516" cm="1">
        <f t="array" ref="W41">ROUND(_xlfn.STDEV.S(IF((F41:O41&lt;T41)*(F41:O41&gt;U41),F41:O41)),2)</f>
        <v>30.62</v>
      </c>
      <c r="X41" s="512" cm="1">
        <f t="array" ref="X41">COUNT(IF((F41:O41&lt;T41)*(F41:O41&gt;U41),F41:O41))</f>
        <v>4</v>
      </c>
      <c r="Y41" s="10">
        <f t="shared" si="4"/>
        <v>39.724961079398028</v>
      </c>
      <c r="Z41" s="11" t="str">
        <f t="shared" si="5"/>
        <v xml:space="preserve">MEDIANA </v>
      </c>
      <c r="AA41" s="12" cm="1">
        <f t="array" ref="AA41">_xlfn.IFS(Z41=$Q$4,Q41,Z41=$P$4,P41,Z41=$V$4,V41)</f>
        <v>87.72</v>
      </c>
      <c r="AB41" s="12">
        <f t="shared" si="3"/>
        <v>263.15999999999997</v>
      </c>
    </row>
    <row r="42" spans="2:28" ht="39.950000000000003" customHeight="1" x14ac:dyDescent="0.25">
      <c r="B42" s="7">
        <v>38</v>
      </c>
      <c r="C42" s="33" t="s">
        <v>423</v>
      </c>
      <c r="D42" s="7" t="s">
        <v>57</v>
      </c>
      <c r="E42" s="7">
        <v>6</v>
      </c>
      <c r="F42" s="28">
        <v>10.31</v>
      </c>
      <c r="G42" s="28"/>
      <c r="H42" s="28"/>
      <c r="I42" s="28"/>
      <c r="J42" s="28">
        <v>57.36</v>
      </c>
      <c r="K42" s="28"/>
      <c r="L42" s="28">
        <v>10.23</v>
      </c>
      <c r="M42" s="28">
        <v>33.99</v>
      </c>
      <c r="N42" s="28">
        <v>39.9</v>
      </c>
      <c r="O42" s="28">
        <v>41.56</v>
      </c>
      <c r="P42" s="9">
        <f t="shared" si="8"/>
        <v>32.225000000000001</v>
      </c>
      <c r="Q42" s="9">
        <f t="shared" si="6"/>
        <v>36.945</v>
      </c>
      <c r="R42" s="539">
        <f t="shared" si="0"/>
        <v>18.681426872698985</v>
      </c>
      <c r="S42" s="10">
        <f t="shared" si="10"/>
        <v>57.971844445923928</v>
      </c>
      <c r="T42" s="16">
        <f t="shared" si="2"/>
        <v>50.906426872698987</v>
      </c>
      <c r="U42" s="17">
        <f t="shared" si="7"/>
        <v>13.543573127301016</v>
      </c>
      <c r="V42" s="9" cm="1">
        <f t="array" ref="V42">ROUND(AVERAGE(IF((F42:O42&lt;T42)*(F42:O42&gt;U42),F42:O42)),2)</f>
        <v>38.479999999999997</v>
      </c>
      <c r="W42" s="9" cm="1">
        <f t="array" ref="W42">ROUND(_xlfn.STDEV.S(IF((F42:O42&lt;T42)*(F42:O42&gt;U42),F42:O42)),2)</f>
        <v>3.98</v>
      </c>
      <c r="X42" s="7" cm="1">
        <f t="array" ref="X42">COUNT(IF((F42:O42&lt;T42)*(F42:O42&gt;U42),F42:O42))</f>
        <v>3</v>
      </c>
      <c r="Y42" s="10">
        <f t="shared" si="4"/>
        <v>10.343035343035343</v>
      </c>
      <c r="Z42" s="11" t="str">
        <f t="shared" si="5"/>
        <v>MÉDIA SANEADA</v>
      </c>
      <c r="AA42" s="12" cm="1">
        <f t="array" ref="AA42">_xlfn.IFS(Z42=$Q$4,Q42,Z42=$P$4,P42,Z42=$V$4,V42)</f>
        <v>38.479999999999997</v>
      </c>
      <c r="AB42" s="12">
        <f t="shared" si="3"/>
        <v>230.88</v>
      </c>
    </row>
    <row r="43" spans="2:28" ht="39.950000000000003" customHeight="1" x14ac:dyDescent="0.25">
      <c r="B43" s="512">
        <v>39</v>
      </c>
      <c r="C43" s="521" t="s">
        <v>424</v>
      </c>
      <c r="D43" s="512" t="s">
        <v>57</v>
      </c>
      <c r="E43" s="512">
        <v>10</v>
      </c>
      <c r="F43" s="546">
        <v>16.54</v>
      </c>
      <c r="G43" s="546"/>
      <c r="H43" s="546"/>
      <c r="I43" s="546"/>
      <c r="J43" s="546">
        <v>21.97</v>
      </c>
      <c r="K43" s="546">
        <v>16.850000000000001</v>
      </c>
      <c r="L43" s="546">
        <v>19.57</v>
      </c>
      <c r="M43" s="546">
        <v>64.7</v>
      </c>
      <c r="N43" s="546">
        <v>54</v>
      </c>
      <c r="O43" s="546">
        <v>49.48</v>
      </c>
      <c r="P43" s="516">
        <f t="shared" si="8"/>
        <v>34.729999999999997</v>
      </c>
      <c r="Q43" s="516">
        <f t="shared" si="6"/>
        <v>21.97</v>
      </c>
      <c r="R43" s="540">
        <f t="shared" si="0"/>
        <v>20.535781780427389</v>
      </c>
      <c r="S43" s="517">
        <f t="shared" si="10"/>
        <v>59.129806450985868</v>
      </c>
      <c r="T43" s="518">
        <f t="shared" si="2"/>
        <v>55.265781780427389</v>
      </c>
      <c r="U43" s="519">
        <f t="shared" si="7"/>
        <v>14.194218219572608</v>
      </c>
      <c r="V43" s="516" cm="1">
        <f t="array" ref="V43">ROUND(AVERAGE(IF((F43:O43&lt;T43)*(F43:O43&gt;U43),F43:O43)),2)</f>
        <v>29.74</v>
      </c>
      <c r="W43" s="516" cm="1">
        <f t="array" ref="W43">ROUND(_xlfn.STDEV.S(IF((F43:O43&lt;T43)*(F43:O43&gt;U43),F43:O43)),2)</f>
        <v>17.22</v>
      </c>
      <c r="X43" s="512" cm="1">
        <f t="array" ref="X43">COUNT(IF((F43:O43&lt;T43)*(F43:O43&gt;U43),F43:O43))</f>
        <v>6</v>
      </c>
      <c r="Y43" s="10">
        <f t="shared" si="4"/>
        <v>57.901815736381977</v>
      </c>
      <c r="Z43" s="11" t="str">
        <f t="shared" si="5"/>
        <v xml:space="preserve">MEDIANA </v>
      </c>
      <c r="AA43" s="12" cm="1">
        <f t="array" ref="AA43">_xlfn.IFS(Z43=$Q$4,Q43,Z43=$P$4,P43,Z43=$V$4,V43)</f>
        <v>21.97</v>
      </c>
      <c r="AB43" s="12">
        <f t="shared" si="3"/>
        <v>219.7</v>
      </c>
    </row>
    <row r="44" spans="2:28" ht="39.950000000000003" customHeight="1" x14ac:dyDescent="0.25">
      <c r="B44" s="7">
        <v>40</v>
      </c>
      <c r="C44" s="33" t="s">
        <v>425</v>
      </c>
      <c r="D44" s="7" t="s">
        <v>57</v>
      </c>
      <c r="E44" s="7">
        <v>3</v>
      </c>
      <c r="F44" s="28">
        <v>42.24</v>
      </c>
      <c r="G44" s="28"/>
      <c r="H44" s="28"/>
      <c r="I44" s="28"/>
      <c r="J44" s="28"/>
      <c r="K44" s="28"/>
      <c r="L44" s="28">
        <v>23.48</v>
      </c>
      <c r="M44" s="28">
        <v>89.95</v>
      </c>
      <c r="N44" s="28">
        <v>70.349999999999994</v>
      </c>
      <c r="O44" s="28">
        <v>59.86</v>
      </c>
      <c r="P44" s="9">
        <f t="shared" si="8"/>
        <v>57.176000000000002</v>
      </c>
      <c r="Q44" s="9">
        <f t="shared" si="6"/>
        <v>59.86</v>
      </c>
      <c r="R44" s="539">
        <f t="shared" si="0"/>
        <v>25.560700890233814</v>
      </c>
      <c r="S44" s="10">
        <f t="shared" si="10"/>
        <v>44.705297485367659</v>
      </c>
      <c r="T44" s="16">
        <f t="shared" si="2"/>
        <v>82.73670089023382</v>
      </c>
      <c r="U44" s="17">
        <f t="shared" si="7"/>
        <v>31.615299109766188</v>
      </c>
      <c r="V44" s="9" cm="1">
        <f t="array" ref="V44">ROUND(AVERAGE(IF((F44:O44&lt;T44)*(F44:O44&gt;U44),F44:O44)),2)</f>
        <v>57.48</v>
      </c>
      <c r="W44" s="9" cm="1">
        <f t="array" ref="W44">ROUND(_xlfn.STDEV.S(IF((F44:O44&lt;T44)*(F44:O44&gt;U44),F44:O44)),2)</f>
        <v>14.2</v>
      </c>
      <c r="X44" s="7" cm="1">
        <f t="array" ref="X44">COUNT(IF((F44:O44&lt;T44)*(F44:O44&gt;U44),F44:O44))</f>
        <v>3</v>
      </c>
      <c r="Y44" s="10">
        <f t="shared" si="4"/>
        <v>24.704244954766878</v>
      </c>
      <c r="Z44" s="11" t="str">
        <f t="shared" si="5"/>
        <v>MÉDIA SANEADA</v>
      </c>
      <c r="AA44" s="12" cm="1">
        <f t="array" ref="AA44">_xlfn.IFS(Z44=$Q$4,Q44,Z44=$P$4,P44,Z44=$V$4,V44)</f>
        <v>57.48</v>
      </c>
      <c r="AB44" s="12">
        <f t="shared" si="3"/>
        <v>172.44</v>
      </c>
    </row>
    <row r="45" spans="2:28" ht="39.950000000000003" customHeight="1" x14ac:dyDescent="0.25">
      <c r="B45" s="512">
        <v>41</v>
      </c>
      <c r="C45" s="521" t="s">
        <v>426</v>
      </c>
      <c r="D45" s="512" t="s">
        <v>57</v>
      </c>
      <c r="E45" s="512">
        <v>5</v>
      </c>
      <c r="F45" s="546">
        <v>8.7799999999999994</v>
      </c>
      <c r="G45" s="546"/>
      <c r="H45" s="546"/>
      <c r="I45" s="546"/>
      <c r="J45" s="546">
        <v>8.9700000000000006</v>
      </c>
      <c r="K45" s="546">
        <v>6.9</v>
      </c>
      <c r="L45" s="546">
        <v>10.210000000000001</v>
      </c>
      <c r="M45" s="546">
        <v>14.29</v>
      </c>
      <c r="N45" s="546">
        <v>17.010000000000002</v>
      </c>
      <c r="O45" s="546">
        <v>22</v>
      </c>
      <c r="P45" s="516">
        <f t="shared" si="8"/>
        <v>12.594285714285714</v>
      </c>
      <c r="Q45" s="516">
        <f t="shared" si="6"/>
        <v>10.210000000000001</v>
      </c>
      <c r="R45" s="540">
        <f t="shared" si="0"/>
        <v>5.4257928979485222</v>
      </c>
      <c r="S45" s="517">
        <f t="shared" si="10"/>
        <v>43.081386440153871</v>
      </c>
      <c r="T45" s="518">
        <f t="shared" si="2"/>
        <v>18.020078612234236</v>
      </c>
      <c r="U45" s="519">
        <f t="shared" si="7"/>
        <v>7.1684928163371922</v>
      </c>
      <c r="V45" s="516" cm="1">
        <f t="array" ref="V45">ROUND(AVERAGE(IF((F45:O45&lt;T45)*(F45:O45&gt;U45),F45:O45)),2)</f>
        <v>11.85</v>
      </c>
      <c r="W45" s="516" cm="1">
        <f t="array" ref="W45">ROUND(_xlfn.STDEV.S(IF((F45:O45&lt;T45)*(F45:O45&gt;U45),F45:O45)),2)</f>
        <v>3.64</v>
      </c>
      <c r="X45" s="512" cm="1">
        <f t="array" ref="X45">COUNT(IF((F45:O45&lt;T45)*(F45:O45&gt;U45),F45:O45))</f>
        <v>5</v>
      </c>
      <c r="Y45" s="10">
        <f t="shared" si="4"/>
        <v>30.717299578059077</v>
      </c>
      <c r="Z45" s="11" t="str">
        <f t="shared" si="5"/>
        <v xml:space="preserve">MEDIANA </v>
      </c>
      <c r="AA45" s="12" cm="1">
        <f t="array" ref="AA45">_xlfn.IFS(Z45=$Q$4,Q45,Z45=$P$4,P45,Z45=$V$4,V45)</f>
        <v>10.210000000000001</v>
      </c>
      <c r="AB45" s="12">
        <f t="shared" si="3"/>
        <v>51.050000000000004</v>
      </c>
    </row>
    <row r="46" spans="2:28" ht="39.950000000000003" customHeight="1" x14ac:dyDescent="0.25">
      <c r="B46" s="7">
        <v>42</v>
      </c>
      <c r="C46" s="33" t="s">
        <v>427</v>
      </c>
      <c r="D46" s="7" t="s">
        <v>49</v>
      </c>
      <c r="E46" s="7">
        <v>40</v>
      </c>
      <c r="F46" s="28">
        <v>1.84</v>
      </c>
      <c r="G46" s="28">
        <v>1.94</v>
      </c>
      <c r="H46" s="28">
        <v>1.85</v>
      </c>
      <c r="I46" s="28">
        <v>2.06</v>
      </c>
      <c r="J46" s="28"/>
      <c r="K46" s="28"/>
      <c r="L46" s="28">
        <v>2.7</v>
      </c>
      <c r="M46" s="28">
        <v>3.69</v>
      </c>
      <c r="N46" s="28">
        <v>2.66</v>
      </c>
      <c r="O46" s="28">
        <v>2.95</v>
      </c>
      <c r="P46" s="9">
        <f t="shared" si="8"/>
        <v>2.4612500000000002</v>
      </c>
      <c r="Q46" s="9">
        <f t="shared" si="6"/>
        <v>2.3600000000000003</v>
      </c>
      <c r="R46" s="539">
        <f t="shared" si="0"/>
        <v>0.65873119382209711</v>
      </c>
      <c r="S46" s="10">
        <f t="shared" si="10"/>
        <v>26.764091165956206</v>
      </c>
      <c r="T46" s="16">
        <f t="shared" si="2"/>
        <v>3.1199811938220972</v>
      </c>
      <c r="U46" s="17">
        <f t="shared" si="7"/>
        <v>1.8025188061779032</v>
      </c>
      <c r="V46" s="9" cm="1">
        <f t="array" ref="V46">ROUND(AVERAGE(IF((F46:O46&lt;T46)*(F46:O46&gt;U46),F46:O46)),2)</f>
        <v>2.29</v>
      </c>
      <c r="W46" s="9" cm="1">
        <f t="array" ref="W46">ROUND(_xlfn.STDEV.S(IF((F46:O46&lt;T46)*(F46:O46&gt;U46),F46:O46)),2)</f>
        <v>0.47</v>
      </c>
      <c r="X46" s="7" cm="1">
        <f t="array" ref="X46">COUNT(IF((F46:O46&lt;T46)*(F46:O46&gt;U46),F46:O46))</f>
        <v>7</v>
      </c>
      <c r="Y46" s="10">
        <f t="shared" si="4"/>
        <v>20.524017467248907</v>
      </c>
      <c r="Z46" s="11" t="str">
        <f t="shared" si="5"/>
        <v>MÉDIA SANEADA</v>
      </c>
      <c r="AA46" s="12" cm="1">
        <f t="array" ref="AA46">_xlfn.IFS(Z46=$Q$4,Q46,Z46=$P$4,P46,Z46=$V$4,V46)</f>
        <v>2.29</v>
      </c>
      <c r="AB46" s="12">
        <f t="shared" si="3"/>
        <v>91.6</v>
      </c>
    </row>
    <row r="47" spans="2:28" ht="39.950000000000003" customHeight="1" x14ac:dyDescent="0.25">
      <c r="B47" s="512">
        <v>43</v>
      </c>
      <c r="C47" s="521" t="s">
        <v>428</v>
      </c>
      <c r="D47" s="512" t="s">
        <v>59</v>
      </c>
      <c r="E47" s="512">
        <v>70</v>
      </c>
      <c r="F47" s="546">
        <v>52.2</v>
      </c>
      <c r="G47" s="546">
        <v>6.75</v>
      </c>
      <c r="H47" s="546"/>
      <c r="I47" s="546"/>
      <c r="J47" s="546"/>
      <c r="K47" s="546"/>
      <c r="L47" s="546">
        <v>25</v>
      </c>
      <c r="M47" s="546">
        <v>70.8</v>
      </c>
      <c r="N47" s="546">
        <v>59.95</v>
      </c>
      <c r="O47" s="546">
        <v>81.25</v>
      </c>
      <c r="P47" s="516">
        <f t="shared" si="8"/>
        <v>49.324999999999996</v>
      </c>
      <c r="Q47" s="516">
        <f t="shared" si="6"/>
        <v>56.075000000000003</v>
      </c>
      <c r="R47" s="540">
        <f t="shared" si="0"/>
        <v>28.305030471631714</v>
      </c>
      <c r="S47" s="517">
        <f t="shared" si="10"/>
        <v>57.384755137621326</v>
      </c>
      <c r="T47" s="518">
        <f t="shared" si="2"/>
        <v>77.630030471631713</v>
      </c>
      <c r="U47" s="519">
        <f t="shared" ref="U47" si="11">P47-R47</f>
        <v>21.019969528368282</v>
      </c>
      <c r="V47" s="516" cm="1">
        <f t="array" ref="V47">ROUND(AVERAGE(IF((F47:O47&lt;T47)*(F47:O47&gt;U47),F47:O47)),2)</f>
        <v>51.99</v>
      </c>
      <c r="W47" s="516" cm="1">
        <f t="array" ref="W47">ROUND(_xlfn.STDEV.S(IF((F47:O47&lt;T47)*(F47:O47&gt;U47),F47:O47)),2)</f>
        <v>19.54</v>
      </c>
      <c r="X47" s="512" cm="1">
        <f t="array" ref="X47">COUNT(IF((F47:O47&lt;T47)*(F47:O47&gt;U47),F47:O47))</f>
        <v>4</v>
      </c>
      <c r="Y47" s="10">
        <f t="shared" si="4"/>
        <v>37.584150798230425</v>
      </c>
      <c r="Z47" s="11" t="str">
        <f t="shared" si="5"/>
        <v xml:space="preserve">MEDIANA </v>
      </c>
      <c r="AA47" s="12" cm="1">
        <f t="array" ref="AA47">_xlfn.IFS(Z47=$Q$4,Q47,Z47=$P$4,P47,Z47=$V$4,V47)</f>
        <v>56.075000000000003</v>
      </c>
      <c r="AB47" s="12">
        <f t="shared" si="3"/>
        <v>3925.25</v>
      </c>
    </row>
    <row r="48" spans="2:28" ht="39.950000000000003" customHeight="1" x14ac:dyDescent="0.25">
      <c r="B48" s="7">
        <v>44</v>
      </c>
      <c r="C48" s="33" t="s">
        <v>429</v>
      </c>
      <c r="D48" s="7" t="s">
        <v>56</v>
      </c>
      <c r="E48" s="7">
        <v>10</v>
      </c>
      <c r="F48" s="28"/>
      <c r="G48" s="28"/>
      <c r="H48" s="28">
        <v>13.5</v>
      </c>
      <c r="I48" s="28"/>
      <c r="J48" s="28">
        <v>16.77</v>
      </c>
      <c r="K48" s="28"/>
      <c r="L48" s="28"/>
      <c r="M48" s="28">
        <v>90</v>
      </c>
      <c r="N48" s="28">
        <v>83.52</v>
      </c>
      <c r="O48" s="28">
        <v>77.92</v>
      </c>
      <c r="P48" s="9">
        <f t="shared" si="8"/>
        <v>56.341999999999999</v>
      </c>
      <c r="Q48" s="9">
        <f t="shared" si="6"/>
        <v>77.92</v>
      </c>
      <c r="R48" s="539">
        <f t="shared" si="0"/>
        <v>37.876426969818574</v>
      </c>
      <c r="S48" s="10">
        <f t="shared" si="10"/>
        <v>67.225918444177651</v>
      </c>
      <c r="T48" s="16">
        <f t="shared" si="2"/>
        <v>94.21842696981858</v>
      </c>
      <c r="U48" s="17">
        <f t="shared" si="7"/>
        <v>18.465573030181424</v>
      </c>
      <c r="V48" s="9" cm="1">
        <f t="array" ref="V48">ROUND(AVERAGE(IF((F48:O48&lt;T48)*(F48:O48&gt;U48),F48:O48)),2)</f>
        <v>83.81</v>
      </c>
      <c r="W48" s="9" cm="1">
        <f t="array" ref="W48">ROUND(_xlfn.STDEV.S(IF((F48:O48&lt;T48)*(F48:O48&gt;U48),F48:O48)),2)</f>
        <v>6.05</v>
      </c>
      <c r="X48" s="7" cm="1">
        <f t="array" ref="X48">COUNT(IF((F48:O48&lt;T48)*(F48:O48&gt;U48),F48:O48))</f>
        <v>3</v>
      </c>
      <c r="Y48" s="10">
        <f t="shared" si="4"/>
        <v>7.2187089846080408</v>
      </c>
      <c r="Z48" s="11" t="str">
        <f t="shared" si="5"/>
        <v>MÉDIA SANEADA</v>
      </c>
      <c r="AA48" s="12" cm="1">
        <f t="array" ref="AA48">_xlfn.IFS(Z48=$Q$4,Q48,Z48=$P$4,P48,Z48=$V$4,V48)</f>
        <v>83.81</v>
      </c>
      <c r="AB48" s="12">
        <f t="shared" si="3"/>
        <v>838.1</v>
      </c>
    </row>
    <row r="49" spans="2:28" ht="39.950000000000003" customHeight="1" x14ac:dyDescent="0.25">
      <c r="B49" s="512">
        <v>45</v>
      </c>
      <c r="C49" s="521" t="s">
        <v>430</v>
      </c>
      <c r="D49" s="512" t="s">
        <v>49</v>
      </c>
      <c r="E49" s="512">
        <v>12</v>
      </c>
      <c r="F49" s="546">
        <v>13.45</v>
      </c>
      <c r="G49" s="546"/>
      <c r="H49" s="546"/>
      <c r="I49" s="546"/>
      <c r="J49" s="546">
        <v>3.8</v>
      </c>
      <c r="K49" s="546"/>
      <c r="L49" s="546">
        <v>7</v>
      </c>
      <c r="M49" s="546">
        <v>32.33</v>
      </c>
      <c r="N49" s="546">
        <v>32.28</v>
      </c>
      <c r="O49" s="546">
        <v>28.51</v>
      </c>
      <c r="P49" s="516">
        <f>AVERAGE(F49:O49)</f>
        <v>19.561666666666667</v>
      </c>
      <c r="Q49" s="516">
        <f>MEDIAN(F49:O49)</f>
        <v>20.98</v>
      </c>
      <c r="R49" s="540">
        <f t="shared" si="0"/>
        <v>13.026412271483911</v>
      </c>
      <c r="S49" s="517">
        <f t="shared" si="10"/>
        <v>66.591525627420523</v>
      </c>
      <c r="T49" s="518">
        <f t="shared" si="2"/>
        <v>32.588078938150581</v>
      </c>
      <c r="U49" s="519">
        <f t="shared" si="7"/>
        <v>6.535254395182756</v>
      </c>
      <c r="V49" s="516" cm="1">
        <f t="array" ref="V49">ROUND(AVERAGE(IF((F49:O49&lt;T49)*(F49:O49&gt;U49),F49:O49)),2)</f>
        <v>22.71</v>
      </c>
      <c r="W49" s="516" cm="1">
        <f t="array" ref="W49">ROUND(_xlfn.STDEV.S(IF((F49:O49&lt;T49)*(F49:O49&gt;U49),F49:O49)),2)</f>
        <v>11.73</v>
      </c>
      <c r="X49" s="512" cm="1">
        <f t="array" ref="X49">COUNT(IF((F49:O49&lt;T49)*(F49:O49&gt;U49),F49:O49))</f>
        <v>5</v>
      </c>
      <c r="Y49" s="10">
        <f t="shared" si="4"/>
        <v>51.651254953764855</v>
      </c>
      <c r="Z49" s="11" t="str">
        <f t="shared" si="5"/>
        <v xml:space="preserve">MEDIANA </v>
      </c>
      <c r="AA49" s="12" cm="1">
        <f t="array" ref="AA49">_xlfn.IFS(Z49=$Q$4,Q49,Z49=$P$4,P49,Z49=$V$4,V49)</f>
        <v>20.98</v>
      </c>
      <c r="AB49" s="12">
        <f t="shared" si="3"/>
        <v>251.76</v>
      </c>
    </row>
    <row r="50" spans="2:28" ht="39.950000000000003" customHeight="1" x14ac:dyDescent="0.25">
      <c r="B50" s="15"/>
      <c r="C50" s="34"/>
      <c r="D50" s="35"/>
      <c r="E50" s="3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288">
        <f>ROUND(SUM(AB5:AB49),2)</f>
        <v>24302.18</v>
      </c>
    </row>
    <row r="51" spans="2:28" ht="15.75" x14ac:dyDescent="0.25">
      <c r="B51" s="15"/>
      <c r="C51" s="34"/>
      <c r="D51" s="35"/>
      <c r="E51" s="3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289" t="s">
        <v>222</v>
      </c>
      <c r="Z51" s="290"/>
      <c r="AA51" s="290"/>
      <c r="AB51" s="291">
        <f>AB50/'ESTIMATIVA MÃO DE OBRA'!H30</f>
        <v>1050.677907479464</v>
      </c>
    </row>
  </sheetData>
  <mergeCells count="5">
    <mergeCell ref="P2:AB3"/>
    <mergeCell ref="M3:O3"/>
    <mergeCell ref="C1:E1"/>
    <mergeCell ref="F2:O2"/>
    <mergeCell ref="B2:E3"/>
  </mergeCells>
  <conditionalFormatting sqref="F5:O49">
    <cfRule type="cellIs" dxfId="11" priority="7" operator="greaterThan">
      <formula>$T5</formula>
    </cfRule>
    <cfRule type="cellIs" dxfId="10" priority="8" operator="lessThan">
      <formula>$U5</formula>
    </cfRule>
  </conditionalFormatting>
  <conditionalFormatting sqref="S5:S49">
    <cfRule type="cellIs" dxfId="9" priority="3" operator="lessThanOrEqual">
      <formula>25</formula>
    </cfRule>
    <cfRule type="cellIs" dxfId="8" priority="4" operator="greaterThan">
      <formula>25</formula>
    </cfRule>
  </conditionalFormatting>
  <conditionalFormatting sqref="Y5:Y49">
    <cfRule type="cellIs" dxfId="7" priority="1" operator="lessThanOrEqual">
      <formula>25</formula>
    </cfRule>
    <cfRule type="cellIs" dxfId="6" priority="2" operator="greaterThan">
      <formula>25</formula>
    </cfRule>
  </conditionalFormatting>
  <pageMargins left="0.511811024" right="0.511811024" top="0.78740157499999996" bottom="0.78740157499999996" header="0.31496062000000002" footer="0.31496062000000002"/>
  <pageSetup paperSize="9" scale="37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3899-31DD-48BB-8686-86FFC22E1848}">
  <sheetPr>
    <pageSetUpPr fitToPage="1"/>
  </sheetPr>
  <dimension ref="A1:AB32"/>
  <sheetViews>
    <sheetView showGridLines="0" zoomScale="85" zoomScaleNormal="8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H9" sqref="H9"/>
    </sheetView>
  </sheetViews>
  <sheetFormatPr defaultRowHeight="15" x14ac:dyDescent="0.25"/>
  <cols>
    <col min="2" max="2" width="58.140625" customWidth="1"/>
    <col min="3" max="17" width="10.7109375" customWidth="1"/>
    <col min="18" max="18" width="12.42578125" customWidth="1"/>
    <col min="19" max="22" width="10.7109375" customWidth="1"/>
    <col min="23" max="23" width="14.7109375" customWidth="1"/>
    <col min="24" max="24" width="13.140625" customWidth="1"/>
    <col min="25" max="25" width="15.140625" customWidth="1"/>
    <col min="26" max="26" width="10.7109375" customWidth="1"/>
    <col min="27" max="27" width="15.7109375" customWidth="1"/>
    <col min="28" max="28" width="15.140625" customWidth="1"/>
  </cols>
  <sheetData>
    <row r="1" spans="1:28" ht="12" customHeight="1" x14ac:dyDescent="0.25"/>
    <row r="2" spans="1:28" ht="25.5" customHeight="1" x14ac:dyDescent="0.25">
      <c r="A2" s="562" t="s">
        <v>60</v>
      </c>
      <c r="B2" s="562"/>
      <c r="C2" s="562"/>
      <c r="D2" s="562"/>
      <c r="E2" s="560" t="s">
        <v>43</v>
      </c>
      <c r="F2" s="560"/>
      <c r="G2" s="560"/>
      <c r="H2" s="560"/>
      <c r="I2" s="560"/>
      <c r="J2" s="560"/>
      <c r="K2" s="560"/>
      <c r="L2" s="560"/>
      <c r="M2" s="560"/>
      <c r="N2" s="560"/>
      <c r="O2" s="562" t="s">
        <v>44</v>
      </c>
      <c r="P2" s="562"/>
      <c r="Q2" s="562"/>
      <c r="R2" s="562"/>
      <c r="S2" s="562"/>
      <c r="T2" s="562"/>
      <c r="U2" s="562"/>
      <c r="V2" s="562"/>
      <c r="W2" s="562"/>
      <c r="X2" s="562"/>
      <c r="Y2" s="562"/>
      <c r="Z2" s="562"/>
      <c r="AA2" s="562"/>
      <c r="AB2" s="562"/>
    </row>
    <row r="3" spans="1:28" ht="51" customHeight="1" thickBot="1" x14ac:dyDescent="0.3">
      <c r="A3" s="563"/>
      <c r="B3" s="563"/>
      <c r="C3" s="563"/>
      <c r="D3" s="563"/>
      <c r="E3" s="561" t="s">
        <v>45</v>
      </c>
      <c r="F3" s="561"/>
      <c r="G3" s="561"/>
      <c r="H3" s="561"/>
      <c r="I3" s="561"/>
      <c r="J3" s="561"/>
      <c r="K3" s="561"/>
      <c r="L3" s="557" t="s">
        <v>46</v>
      </c>
      <c r="M3" s="557"/>
      <c r="N3" s="557"/>
      <c r="O3" s="563"/>
      <c r="P3" s="563"/>
      <c r="Q3" s="563"/>
      <c r="R3" s="563"/>
      <c r="S3" s="563"/>
      <c r="T3" s="563"/>
      <c r="U3" s="563"/>
      <c r="V3" s="563"/>
      <c r="W3" s="563"/>
      <c r="X3" s="563"/>
      <c r="Y3" s="563"/>
      <c r="Z3" s="563"/>
      <c r="AA3" s="563"/>
      <c r="AB3" s="563"/>
    </row>
    <row r="4" spans="1:28" ht="84" customHeight="1" thickTop="1" x14ac:dyDescent="0.25">
      <c r="A4" s="20" t="s">
        <v>47</v>
      </c>
      <c r="B4" s="20" t="s">
        <v>48</v>
      </c>
      <c r="C4" s="20" t="s">
        <v>49</v>
      </c>
      <c r="D4" s="21" t="s">
        <v>223</v>
      </c>
      <c r="E4" s="404" t="s">
        <v>204</v>
      </c>
      <c r="F4" s="404" t="s">
        <v>196</v>
      </c>
      <c r="G4" s="404" t="s">
        <v>197</v>
      </c>
      <c r="H4" s="404" t="s">
        <v>198</v>
      </c>
      <c r="I4" s="404" t="s">
        <v>199</v>
      </c>
      <c r="J4" s="404" t="s">
        <v>203</v>
      </c>
      <c r="K4" s="404" t="s">
        <v>200</v>
      </c>
      <c r="L4" s="404" t="s">
        <v>431</v>
      </c>
      <c r="M4" s="404" t="s">
        <v>432</v>
      </c>
      <c r="N4" s="404" t="s">
        <v>433</v>
      </c>
      <c r="O4" s="21" t="s">
        <v>61</v>
      </c>
      <c r="P4" s="21" t="s">
        <v>62</v>
      </c>
      <c r="Q4" s="21" t="s">
        <v>50</v>
      </c>
      <c r="R4" s="21" t="s">
        <v>208</v>
      </c>
      <c r="S4" s="21" t="s">
        <v>51</v>
      </c>
      <c r="T4" s="21" t="s">
        <v>52</v>
      </c>
      <c r="U4" s="21" t="s">
        <v>53</v>
      </c>
      <c r="V4" s="21" t="s">
        <v>443</v>
      </c>
      <c r="W4" s="21" t="s">
        <v>444</v>
      </c>
      <c r="X4" s="21" t="s">
        <v>207</v>
      </c>
      <c r="Y4" s="21" t="s">
        <v>209</v>
      </c>
      <c r="Z4" s="21" t="s">
        <v>54</v>
      </c>
      <c r="AA4" s="21" t="s">
        <v>63</v>
      </c>
      <c r="AB4" s="21" t="s">
        <v>64</v>
      </c>
    </row>
    <row r="5" spans="1:28" ht="39.950000000000003" customHeight="1" x14ac:dyDescent="0.25">
      <c r="A5" s="512">
        <v>1</v>
      </c>
      <c r="B5" s="513" t="s">
        <v>365</v>
      </c>
      <c r="C5" s="514" t="s">
        <v>49</v>
      </c>
      <c r="D5" s="514">
        <v>2</v>
      </c>
      <c r="E5" s="515">
        <v>165.78</v>
      </c>
      <c r="F5" s="515">
        <v>260.47000000000003</v>
      </c>
      <c r="G5" s="515">
        <v>146</v>
      </c>
      <c r="H5" s="515">
        <v>350</v>
      </c>
      <c r="I5" s="515">
        <v>1120</v>
      </c>
      <c r="J5" s="515">
        <v>471.6</v>
      </c>
      <c r="K5" s="515">
        <v>400</v>
      </c>
      <c r="L5" s="515">
        <v>446.41</v>
      </c>
      <c r="M5" s="515">
        <v>379</v>
      </c>
      <c r="N5" s="515">
        <v>399.9</v>
      </c>
      <c r="O5" s="516">
        <f>AVERAGE(E5:N5)</f>
        <v>413.916</v>
      </c>
      <c r="P5" s="516">
        <f t="shared" ref="P5:P29" si="0">MEDIAN(E5:N5)</f>
        <v>389.45</v>
      </c>
      <c r="Q5" s="540">
        <f>STDEV(E5:N5)</f>
        <v>271.93310795937373</v>
      </c>
      <c r="R5" s="517">
        <f>ROUND((Q5/O5)*100,2)</f>
        <v>65.7</v>
      </c>
      <c r="S5" s="518">
        <f t="shared" ref="S5:S13" si="1">O5+Q5</f>
        <v>685.84910795937367</v>
      </c>
      <c r="T5" s="519">
        <f t="shared" ref="T5:T28" si="2">O5-Q5</f>
        <v>141.98289204062627</v>
      </c>
      <c r="U5" s="516" cm="1">
        <f t="array" ref="U5">ROUND(AVERAGE(IF((E5:N5&lt;S5)*(E5:N5&gt;T5), E5:N5)),2)</f>
        <v>335.46</v>
      </c>
      <c r="V5" s="516" cm="1">
        <f t="array" ref="V5">ROUND(_xlfn.STDEV.S(IF((E5:N5&lt;S5)*(E5:N5&gt;T5),E5:N5)),2)</f>
        <v>118.1</v>
      </c>
      <c r="W5" s="512" cm="1">
        <f t="array" ref="W5">COUNT(IF((E5:N5&lt;S5)*(E5:N5&gt;T5),E5:N5))</f>
        <v>9</v>
      </c>
      <c r="X5" s="517">
        <f>(V5/U5)*100</f>
        <v>35.205389614261016</v>
      </c>
      <c r="Y5" s="520" t="str">
        <f t="shared" ref="Y5:Y29" si="3">IF(R5&lt;=25,MÉDIA,IF(AND(R5&gt;25,X5&lt;=25,W5&gt;=3),MÉDIA_SANEADA,MEDIANA))</f>
        <v>MEDIANA</v>
      </c>
      <c r="Z5" s="12" cm="1">
        <f t="array" ref="Z5">_xlfn.IFS(Y5=$O$4,O5,Y5=$P$4,P5,Y5=$U$4,U5)</f>
        <v>389.45</v>
      </c>
      <c r="AA5" s="12">
        <f t="shared" ref="AA5:AA29" si="4">Z5*D5</f>
        <v>778.9</v>
      </c>
      <c r="AB5" s="12">
        <f>AA5*0.9</f>
        <v>701.01</v>
      </c>
    </row>
    <row r="6" spans="1:28" ht="39.950000000000003" customHeight="1" x14ac:dyDescent="0.25">
      <c r="A6" s="7">
        <v>2</v>
      </c>
      <c r="B6" s="33" t="s">
        <v>366</v>
      </c>
      <c r="C6" s="22" t="s">
        <v>49</v>
      </c>
      <c r="D6" s="22">
        <v>12</v>
      </c>
      <c r="E6" s="23">
        <v>286.83999999999997</v>
      </c>
      <c r="F6" s="23">
        <v>673.86</v>
      </c>
      <c r="G6" s="23">
        <v>249.5</v>
      </c>
      <c r="H6" s="23">
        <v>650</v>
      </c>
      <c r="I6" s="23">
        <v>1160</v>
      </c>
      <c r="J6" s="23"/>
      <c r="K6" s="23"/>
      <c r="L6" s="23">
        <v>509</v>
      </c>
      <c r="M6" s="23">
        <v>899.9</v>
      </c>
      <c r="N6" s="23">
        <v>749.9</v>
      </c>
      <c r="O6" s="9">
        <f t="shared" ref="O6:O29" si="5">AVERAGE(E6:N6)</f>
        <v>647.37499999999989</v>
      </c>
      <c r="P6" s="9">
        <f t="shared" si="0"/>
        <v>661.93000000000006</v>
      </c>
      <c r="Q6" s="539">
        <f>STDEV(E6:N6)</f>
        <v>303.59997887257617</v>
      </c>
      <c r="R6" s="517">
        <f t="shared" ref="R6:R29" si="6">ROUND((Q6/O6)*100,2)</f>
        <v>46.9</v>
      </c>
      <c r="S6" s="16">
        <f t="shared" si="1"/>
        <v>950.974978872576</v>
      </c>
      <c r="T6" s="17">
        <f t="shared" si="2"/>
        <v>343.77502112742371</v>
      </c>
      <c r="U6" s="9" cm="1">
        <f t="array" ref="U6">ROUND(AVERAGE(IF((E6:N6&lt;S6)*(E6:N6&gt;T6), E6:N6)),2)</f>
        <v>696.53</v>
      </c>
      <c r="V6" s="516" cm="1">
        <f t="array" ref="V6">ROUND(_xlfn.STDEV.S(IF((E6:N6&lt;S6)*(E6:N6&gt;T6),E6:N6)),2)</f>
        <v>143.22999999999999</v>
      </c>
      <c r="W6" s="512" cm="1">
        <f t="array" ref="W6">COUNT(IF((E6:N6&lt;S6)*(E6:N6&gt;T6),E6:N6))</f>
        <v>5</v>
      </c>
      <c r="X6" s="517">
        <f t="shared" ref="X6:X29" si="7">(V6/U6)*100</f>
        <v>20.563364104920105</v>
      </c>
      <c r="Y6" s="520" t="str">
        <f t="shared" si="3"/>
        <v>MÉDIA SANEADA</v>
      </c>
      <c r="Z6" s="12" cm="1">
        <f t="array" ref="Z6">_xlfn.IFS(Y6=$O$4,O6,Y6=$P$4,P6,Y6=$U$4,U6)</f>
        <v>696.53</v>
      </c>
      <c r="AA6" s="12">
        <f t="shared" si="4"/>
        <v>8358.36</v>
      </c>
      <c r="AB6" s="12">
        <f t="shared" ref="AB6:AB29" si="8">AA6*0.9</f>
        <v>7522.5240000000003</v>
      </c>
    </row>
    <row r="7" spans="1:28" ht="39.950000000000003" customHeight="1" x14ac:dyDescent="0.25">
      <c r="A7" s="512">
        <v>3</v>
      </c>
      <c r="B7" s="513" t="s">
        <v>367</v>
      </c>
      <c r="C7" s="514" t="s">
        <v>49</v>
      </c>
      <c r="D7" s="514">
        <v>12</v>
      </c>
      <c r="E7" s="515"/>
      <c r="F7" s="515"/>
      <c r="G7" s="515"/>
      <c r="H7" s="515"/>
      <c r="I7" s="515"/>
      <c r="J7" s="515"/>
      <c r="K7" s="515"/>
      <c r="L7" s="515">
        <v>78.39</v>
      </c>
      <c r="M7" s="515">
        <v>99.9</v>
      </c>
      <c r="N7" s="515">
        <v>69</v>
      </c>
      <c r="O7" s="516">
        <f t="shared" si="5"/>
        <v>82.43</v>
      </c>
      <c r="P7" s="516">
        <f t="shared" si="0"/>
        <v>78.39</v>
      </c>
      <c r="Q7" s="540">
        <f t="shared" ref="Q7:Q9" si="9">STDEV(E7:N7)</f>
        <v>15.841202605862971</v>
      </c>
      <c r="R7" s="517">
        <f t="shared" si="6"/>
        <v>19.22</v>
      </c>
      <c r="S7" s="518">
        <f t="shared" si="1"/>
        <v>98.271202605862982</v>
      </c>
      <c r="T7" s="519">
        <f t="shared" si="2"/>
        <v>66.588797394137032</v>
      </c>
      <c r="U7" s="516" cm="1">
        <f t="array" ref="U7">ROUND(AVERAGE(IF((E7:N7&lt;S7)*(E7:N7&gt;T7), E7:N7)),2)</f>
        <v>73.7</v>
      </c>
      <c r="V7" s="516" cm="1">
        <f t="array" ref="V7">ROUND(_xlfn.STDEV.S(IF((E7:N7&lt;S7)*(E7:N7&gt;T7),E7:N7)),2)</f>
        <v>6.64</v>
      </c>
      <c r="W7" s="512" cm="1">
        <f t="array" ref="W7">COUNT(IF((E7:N7&lt;S7)*(E7:N7&gt;T7),E7:N7))</f>
        <v>2</v>
      </c>
      <c r="X7" s="517">
        <f t="shared" si="7"/>
        <v>9.0094979647218452</v>
      </c>
      <c r="Y7" s="520" t="str">
        <f t="shared" si="3"/>
        <v>MÉDIA</v>
      </c>
      <c r="Z7" s="12" cm="1">
        <f t="array" ref="Z7">_xlfn.IFS(Y7=$O$4,O7,Y7=$P$4,P7,Y7=$U$4,U7)</f>
        <v>82.43</v>
      </c>
      <c r="AA7" s="12">
        <f t="shared" si="4"/>
        <v>989.16000000000008</v>
      </c>
      <c r="AB7" s="12">
        <f t="shared" si="8"/>
        <v>890.24400000000014</v>
      </c>
    </row>
    <row r="8" spans="1:28" ht="39.950000000000003" customHeight="1" x14ac:dyDescent="0.25">
      <c r="A8" s="7">
        <v>4</v>
      </c>
      <c r="B8" s="33" t="s">
        <v>368</v>
      </c>
      <c r="C8" s="22" t="s">
        <v>49</v>
      </c>
      <c r="D8" s="22">
        <v>3</v>
      </c>
      <c r="E8" s="23">
        <v>745</v>
      </c>
      <c r="F8" s="23"/>
      <c r="G8" s="23"/>
      <c r="H8" s="23">
        <v>1300</v>
      </c>
      <c r="I8" s="23">
        <v>3200</v>
      </c>
      <c r="J8" s="23"/>
      <c r="K8" s="23">
        <v>1400</v>
      </c>
      <c r="L8" s="23">
        <v>2245.44</v>
      </c>
      <c r="M8" s="23">
        <v>2213.1</v>
      </c>
      <c r="N8" s="23">
        <v>2249.09</v>
      </c>
      <c r="O8" s="9">
        <f t="shared" si="5"/>
        <v>1907.5185714285715</v>
      </c>
      <c r="P8" s="9">
        <f t="shared" si="0"/>
        <v>2213.1</v>
      </c>
      <c r="Q8" s="539">
        <f t="shared" si="9"/>
        <v>813.72123904992861</v>
      </c>
      <c r="R8" s="517">
        <f t="shared" si="6"/>
        <v>42.66</v>
      </c>
      <c r="S8" s="16">
        <f t="shared" si="1"/>
        <v>2721.2398104785002</v>
      </c>
      <c r="T8" s="17">
        <f t="shared" si="2"/>
        <v>1093.7973323786427</v>
      </c>
      <c r="U8" s="9" cm="1">
        <f t="array" ref="U8">ROUND(AVERAGE(IF((E8:N8&lt;S8)*(E8:N8&gt;T8), E8:N8)),2)</f>
        <v>1881.53</v>
      </c>
      <c r="V8" s="516" cm="1">
        <f t="array" ref="V8">ROUND(_xlfn.STDEV.S(IF((E8:N8&lt;S8)*(E8:N8&gt;T8),E8:N8)),2)</f>
        <v>486.7</v>
      </c>
      <c r="W8" s="512" cm="1">
        <f t="array" ref="W8">COUNT(IF((E8:N8&lt;S8)*(E8:N8&gt;T8),E8:N8))</f>
        <v>5</v>
      </c>
      <c r="X8" s="517">
        <f t="shared" si="7"/>
        <v>25.867246336757848</v>
      </c>
      <c r="Y8" s="520" t="str">
        <f t="shared" si="3"/>
        <v>MEDIANA</v>
      </c>
      <c r="Z8" s="12" cm="1">
        <f t="array" ref="Z8">_xlfn.IFS(Y8=$O$4,O8,Y8=$P$4,P8,Y8=$U$4,U8)</f>
        <v>2213.1</v>
      </c>
      <c r="AA8" s="12">
        <f t="shared" si="4"/>
        <v>6639.2999999999993</v>
      </c>
      <c r="AB8" s="12">
        <f t="shared" si="8"/>
        <v>5975.37</v>
      </c>
    </row>
    <row r="9" spans="1:28" ht="39.950000000000003" customHeight="1" x14ac:dyDescent="0.25">
      <c r="A9" s="512">
        <v>5</v>
      </c>
      <c r="B9" s="521" t="s">
        <v>369</v>
      </c>
      <c r="C9" s="514" t="s">
        <v>49</v>
      </c>
      <c r="D9" s="514">
        <v>3</v>
      </c>
      <c r="E9" s="515">
        <v>1100</v>
      </c>
      <c r="F9" s="515">
        <v>1557.41</v>
      </c>
      <c r="G9" s="515"/>
      <c r="H9" s="515"/>
      <c r="I9" s="515">
        <v>5305.96</v>
      </c>
      <c r="J9" s="515">
        <v>1890</v>
      </c>
      <c r="K9" s="515">
        <v>1985</v>
      </c>
      <c r="L9" s="515">
        <v>2766.4</v>
      </c>
      <c r="M9" s="515">
        <v>3286.99</v>
      </c>
      <c r="N9" s="515">
        <v>2766.4</v>
      </c>
      <c r="O9" s="516">
        <f t="shared" si="5"/>
        <v>2582.27</v>
      </c>
      <c r="P9" s="516">
        <f t="shared" si="0"/>
        <v>2375.6999999999998</v>
      </c>
      <c r="Q9" s="540">
        <f t="shared" si="9"/>
        <v>1312.9224102088331</v>
      </c>
      <c r="R9" s="517">
        <f t="shared" si="6"/>
        <v>50.84</v>
      </c>
      <c r="S9" s="518">
        <f t="shared" si="1"/>
        <v>3895.1924102088333</v>
      </c>
      <c r="T9" s="519">
        <f t="shared" si="2"/>
        <v>1269.3475897911669</v>
      </c>
      <c r="U9" s="516" cm="1">
        <f t="array" ref="U9">ROUND(AVERAGE(IF((E9:N9&lt;S9)*(E9:N9&gt;T9), E9:N9)),2)</f>
        <v>2375.37</v>
      </c>
      <c r="V9" s="516" cm="1">
        <f t="array" ref="V9">ROUND(_xlfn.STDEV.S(IF((E9:N9&lt;S9)*(E9:N9&gt;T9),E9:N9)),2)</f>
        <v>662.4</v>
      </c>
      <c r="W9" s="512" cm="1">
        <f t="array" ref="W9">COUNT(IF((E9:N9&lt;S9)*(E9:N9&gt;T9),E9:N9))</f>
        <v>6</v>
      </c>
      <c r="X9" s="517">
        <f t="shared" si="7"/>
        <v>27.886181942181636</v>
      </c>
      <c r="Y9" s="520" t="str">
        <f t="shared" si="3"/>
        <v>MEDIANA</v>
      </c>
      <c r="Z9" s="12" cm="1">
        <f t="array" ref="Z9">_xlfn.IFS(Y9=$O$4,O9,Y9=$P$4,P9,Y9=$U$4,U9)</f>
        <v>2375.6999999999998</v>
      </c>
      <c r="AA9" s="12">
        <f t="shared" si="4"/>
        <v>7127.0999999999995</v>
      </c>
      <c r="AB9" s="12">
        <f t="shared" si="8"/>
        <v>6414.3899999999994</v>
      </c>
    </row>
    <row r="10" spans="1:28" ht="39.950000000000003" customHeight="1" x14ac:dyDescent="0.25">
      <c r="A10" s="7">
        <v>6</v>
      </c>
      <c r="B10" s="33" t="s">
        <v>370</v>
      </c>
      <c r="C10" s="22" t="s">
        <v>49</v>
      </c>
      <c r="D10" s="22">
        <v>3</v>
      </c>
      <c r="E10" s="23">
        <v>74.5</v>
      </c>
      <c r="F10" s="23"/>
      <c r="G10" s="23"/>
      <c r="H10" s="23"/>
      <c r="I10" s="23"/>
      <c r="J10" s="23">
        <v>121</v>
      </c>
      <c r="K10" s="23">
        <v>135</v>
      </c>
      <c r="L10" s="23">
        <v>125.9</v>
      </c>
      <c r="M10" s="23">
        <v>143.69</v>
      </c>
      <c r="N10" s="23">
        <v>146.30000000000001</v>
      </c>
      <c r="O10" s="9">
        <f t="shared" si="5"/>
        <v>124.39833333333331</v>
      </c>
      <c r="P10" s="9">
        <f t="shared" si="0"/>
        <v>130.44999999999999</v>
      </c>
      <c r="Q10" s="539">
        <f t="shared" ref="Q10:Q29" si="10">STDEV(E10:N10)</f>
        <v>26.335884581055414</v>
      </c>
      <c r="R10" s="517">
        <f t="shared" si="6"/>
        <v>21.17</v>
      </c>
      <c r="S10" s="16">
        <f t="shared" si="1"/>
        <v>150.73421791438872</v>
      </c>
      <c r="T10" s="17">
        <f t="shared" si="2"/>
        <v>98.062448752277902</v>
      </c>
      <c r="U10" s="9" cm="1">
        <f t="array" ref="U10">ROUND(AVERAGE(IF((E10:N10&lt;S10)*(E10:N10&gt;T10), E10:N10)),2)</f>
        <v>134.38</v>
      </c>
      <c r="V10" s="516" cm="1">
        <f t="array" ref="V10">ROUND(_xlfn.STDEV.S(IF((E10:N10&lt;S10)*(E10:N10&gt;T10),E10:N10)),2)</f>
        <v>10.96</v>
      </c>
      <c r="W10" s="512" cm="1">
        <f t="array" ref="W10">COUNT(IF((E10:N10&lt;S10)*(E10:N10&gt;T10),E10:N10))</f>
        <v>5</v>
      </c>
      <c r="X10" s="517">
        <f t="shared" si="7"/>
        <v>8.1559755916058947</v>
      </c>
      <c r="Y10" s="520" t="str">
        <f t="shared" si="3"/>
        <v>MÉDIA</v>
      </c>
      <c r="Z10" s="12" cm="1">
        <f t="array" ref="Z10">_xlfn.IFS(Y10=$O$4,O10,Y10=$P$4,P10,Y10=$U$4,U10)</f>
        <v>124.39833333333331</v>
      </c>
      <c r="AA10" s="12">
        <f t="shared" si="4"/>
        <v>373.19499999999994</v>
      </c>
      <c r="AB10" s="12">
        <f t="shared" si="8"/>
        <v>335.87549999999993</v>
      </c>
    </row>
    <row r="11" spans="1:28" ht="39.950000000000003" customHeight="1" x14ac:dyDescent="0.25">
      <c r="A11" s="512">
        <v>7</v>
      </c>
      <c r="B11" s="521" t="s">
        <v>371</v>
      </c>
      <c r="C11" s="514" t="s">
        <v>49</v>
      </c>
      <c r="D11" s="514">
        <v>1</v>
      </c>
      <c r="E11" s="515">
        <v>146.44999999999999</v>
      </c>
      <c r="F11" s="515"/>
      <c r="G11" s="515">
        <v>87.5</v>
      </c>
      <c r="H11" s="515">
        <v>175</v>
      </c>
      <c r="I11" s="515"/>
      <c r="J11" s="515"/>
      <c r="K11" s="515"/>
      <c r="L11" s="515">
        <v>399</v>
      </c>
      <c r="M11" s="515">
        <v>290.31</v>
      </c>
      <c r="N11" s="515">
        <v>222.91</v>
      </c>
      <c r="O11" s="516">
        <f t="shared" si="5"/>
        <v>220.19500000000002</v>
      </c>
      <c r="P11" s="516">
        <f t="shared" si="0"/>
        <v>198.95499999999998</v>
      </c>
      <c r="Q11" s="540">
        <f t="shared" si="10"/>
        <v>111.34054836401695</v>
      </c>
      <c r="R11" s="517">
        <f t="shared" si="6"/>
        <v>50.56</v>
      </c>
      <c r="S11" s="518">
        <f t="shared" si="1"/>
        <v>331.53554836401696</v>
      </c>
      <c r="T11" s="519">
        <f t="shared" si="2"/>
        <v>108.85445163598307</v>
      </c>
      <c r="U11" s="516" cm="1">
        <f t="array" ref="U11">ROUND(AVERAGE(IF((E11:N11&lt;S11)*(E11:N11&gt;T11), E11:N11)),2)</f>
        <v>208.67</v>
      </c>
      <c r="V11" s="516" cm="1">
        <f t="array" ref="V11">ROUND(_xlfn.STDEV.S(IF((E11:N11&lt;S11)*(E11:N11&gt;T11),E11:N11)),2)</f>
        <v>62.91</v>
      </c>
      <c r="W11" s="512" cm="1">
        <f t="array" ref="W11">COUNT(IF((E11:N11&lt;S11)*(E11:N11&gt;T11),E11:N11))</f>
        <v>4</v>
      </c>
      <c r="X11" s="517">
        <f t="shared" si="7"/>
        <v>30.148080701586238</v>
      </c>
      <c r="Y11" s="520" t="str">
        <f t="shared" si="3"/>
        <v>MEDIANA</v>
      </c>
      <c r="Z11" s="12" cm="1">
        <f t="array" ref="Z11">_xlfn.IFS(Y11=$O$4,O11,Y11=$P$4,P11,Y11=$U$4,U11)</f>
        <v>198.95499999999998</v>
      </c>
      <c r="AA11" s="12">
        <f t="shared" si="4"/>
        <v>198.95499999999998</v>
      </c>
      <c r="AB11" s="12">
        <f t="shared" si="8"/>
        <v>179.05949999999999</v>
      </c>
    </row>
    <row r="12" spans="1:28" ht="39.950000000000003" customHeight="1" x14ac:dyDescent="0.25">
      <c r="A12" s="7">
        <v>8</v>
      </c>
      <c r="B12" s="33" t="s">
        <v>372</v>
      </c>
      <c r="C12" s="22" t="s">
        <v>49</v>
      </c>
      <c r="D12" s="22">
        <v>2</v>
      </c>
      <c r="E12" s="23">
        <v>242.21</v>
      </c>
      <c r="F12" s="23"/>
      <c r="G12" s="23"/>
      <c r="H12" s="23">
        <v>350</v>
      </c>
      <c r="I12" s="23">
        <v>5500</v>
      </c>
      <c r="J12" s="23"/>
      <c r="K12" s="23">
        <v>1400</v>
      </c>
      <c r="L12" s="23">
        <v>678.39</v>
      </c>
      <c r="M12" s="23">
        <v>719.99</v>
      </c>
      <c r="N12" s="23">
        <v>629.9</v>
      </c>
      <c r="O12" s="9">
        <f t="shared" si="5"/>
        <v>1360.07</v>
      </c>
      <c r="P12" s="9">
        <f t="shared" si="0"/>
        <v>678.39</v>
      </c>
      <c r="Q12" s="539">
        <f t="shared" si="10"/>
        <v>1862.704371427021</v>
      </c>
      <c r="R12" s="517">
        <f t="shared" si="6"/>
        <v>136.96</v>
      </c>
      <c r="S12" s="16">
        <f t="shared" si="1"/>
        <v>3222.7743714270209</v>
      </c>
      <c r="T12" s="17">
        <f t="shared" si="2"/>
        <v>-502.63437142702105</v>
      </c>
      <c r="U12" s="9" cm="1">
        <f t="array" ref="U12">ROUND(AVERAGE(IF((E12:N12&lt;S12)*(E12:N12&gt;T12), E12:N12)),2)</f>
        <v>446.72</v>
      </c>
      <c r="V12" s="516" cm="1">
        <f t="array" ref="V12">ROUND(_xlfn.STDEV.S(IF((E12:N12&lt;S12)*(E12:N12&gt;T12),E12:N12)),2)</f>
        <v>463.75</v>
      </c>
      <c r="W12" s="512" cm="1">
        <f t="array" ref="W12">COUNT(IF((E12:N12&lt;S12)*(E12:N12&gt;T12),E12:N12))</f>
        <v>9</v>
      </c>
      <c r="X12" s="517">
        <f t="shared" si="7"/>
        <v>103.81223137535815</v>
      </c>
      <c r="Y12" s="520" t="str">
        <f t="shared" si="3"/>
        <v>MEDIANA</v>
      </c>
      <c r="Z12" s="12" cm="1">
        <f t="array" ref="Z12">_xlfn.IFS(Y12=$O$4,O12,Y12=$P$4,P12,Y12=$U$4,U12)</f>
        <v>678.39</v>
      </c>
      <c r="AA12" s="12">
        <f t="shared" si="4"/>
        <v>1356.78</v>
      </c>
      <c r="AB12" s="12">
        <f t="shared" si="8"/>
        <v>1221.1020000000001</v>
      </c>
    </row>
    <row r="13" spans="1:28" ht="39.950000000000003" customHeight="1" x14ac:dyDescent="0.25">
      <c r="A13" s="512">
        <v>9</v>
      </c>
      <c r="B13" s="521" t="s">
        <v>373</v>
      </c>
      <c r="C13" s="514" t="s">
        <v>49</v>
      </c>
      <c r="D13" s="522">
        <v>6</v>
      </c>
      <c r="E13" s="515">
        <v>19.350000000000001</v>
      </c>
      <c r="F13" s="515"/>
      <c r="G13" s="515"/>
      <c r="H13" s="515"/>
      <c r="I13" s="515"/>
      <c r="J13" s="515"/>
      <c r="K13" s="515"/>
      <c r="L13" s="515">
        <v>54.9</v>
      </c>
      <c r="M13" s="515">
        <v>79.22</v>
      </c>
      <c r="N13" s="515">
        <v>52.9</v>
      </c>
      <c r="O13" s="516">
        <f t="shared" si="5"/>
        <v>51.592500000000001</v>
      </c>
      <c r="P13" s="516">
        <f t="shared" si="0"/>
        <v>53.9</v>
      </c>
      <c r="Q13" s="540">
        <f t="shared" si="10"/>
        <v>24.600180724268405</v>
      </c>
      <c r="R13" s="517">
        <f t="shared" si="6"/>
        <v>47.68</v>
      </c>
      <c r="S13" s="518">
        <f t="shared" si="1"/>
        <v>76.192680724268399</v>
      </c>
      <c r="T13" s="519">
        <f t="shared" si="2"/>
        <v>26.992319275731596</v>
      </c>
      <c r="U13" s="516" cm="1">
        <f t="array" ref="U13">ROUND(AVERAGE(IF((E13:N13&lt;S13)*(E13:N13&gt;T13), E13:N13)),2)</f>
        <v>53.9</v>
      </c>
      <c r="V13" s="516" cm="1">
        <f t="array" ref="V13">ROUND(_xlfn.STDEV.S(IF((E13:N13&lt;S13)*(E13:N13&gt;T13),E13:N13)),2)</f>
        <v>1.41</v>
      </c>
      <c r="W13" s="512" cm="1">
        <f t="array" ref="W13">COUNT(IF((E13:N13&lt;S13)*(E13:N13&gt;T13),E13:N13))</f>
        <v>2</v>
      </c>
      <c r="X13" s="517">
        <f t="shared" si="7"/>
        <v>2.6159554730983303</v>
      </c>
      <c r="Y13" s="520" t="str">
        <f t="shared" si="3"/>
        <v>MEDIANA</v>
      </c>
      <c r="Z13" s="12" cm="1">
        <f t="array" ref="Z13">_xlfn.IFS(Y13=$O$4,O13,Y13=$P$4,P13,Y13=$U$4,U13)</f>
        <v>53.9</v>
      </c>
      <c r="AA13" s="12">
        <f t="shared" si="4"/>
        <v>323.39999999999998</v>
      </c>
      <c r="AB13" s="12">
        <f t="shared" si="8"/>
        <v>291.06</v>
      </c>
    </row>
    <row r="14" spans="1:28" ht="39.950000000000003" customHeight="1" x14ac:dyDescent="0.25">
      <c r="A14" s="7">
        <v>10</v>
      </c>
      <c r="B14" s="33" t="s">
        <v>374</v>
      </c>
      <c r="C14" s="22" t="s">
        <v>49</v>
      </c>
      <c r="D14" s="25">
        <v>12</v>
      </c>
      <c r="E14" s="23">
        <v>11.25</v>
      </c>
      <c r="F14" s="23"/>
      <c r="G14" s="23">
        <v>21</v>
      </c>
      <c r="H14" s="23">
        <v>28.1</v>
      </c>
      <c r="I14" s="23">
        <v>24</v>
      </c>
      <c r="J14" s="23">
        <v>21</v>
      </c>
      <c r="K14" s="23">
        <v>28.84</v>
      </c>
      <c r="L14" s="23">
        <v>42.9</v>
      </c>
      <c r="M14" s="23">
        <v>49</v>
      </c>
      <c r="N14" s="23">
        <v>45.9</v>
      </c>
      <c r="O14" s="9">
        <f t="shared" si="5"/>
        <v>30.221111111111114</v>
      </c>
      <c r="P14" s="9">
        <f t="shared" si="0"/>
        <v>28.1</v>
      </c>
      <c r="Q14" s="539">
        <f t="shared" si="10"/>
        <v>12.914614245540248</v>
      </c>
      <c r="R14" s="517">
        <f t="shared" si="6"/>
        <v>42.73</v>
      </c>
      <c r="S14" s="16">
        <f t="shared" ref="S14:S29" si="11">O14+Q14</f>
        <v>43.135725356651363</v>
      </c>
      <c r="T14" s="17">
        <f t="shared" si="2"/>
        <v>17.306496865570864</v>
      </c>
      <c r="U14" s="9" cm="1">
        <f t="array" ref="U14">ROUND(AVERAGE(IF((E14:N14&lt;S14)*(E14:N14&gt;T14), E14:N14)),2)</f>
        <v>27.64</v>
      </c>
      <c r="V14" s="516" cm="1">
        <f t="array" ref="V14">ROUND(_xlfn.STDEV.S(IF((E14:N14&lt;S14)*(E14:N14&gt;T14),E14:N14)),2)</f>
        <v>8.1999999999999993</v>
      </c>
      <c r="W14" s="512" cm="1">
        <f t="array" ref="W14">COUNT(IF((E14:N14&lt;S14)*(E14:N14&gt;T14),E14:N14))</f>
        <v>6</v>
      </c>
      <c r="X14" s="517">
        <f t="shared" si="7"/>
        <v>29.667149059334296</v>
      </c>
      <c r="Y14" s="520" t="str">
        <f t="shared" si="3"/>
        <v>MEDIANA</v>
      </c>
      <c r="Z14" s="12" cm="1">
        <f t="array" ref="Z14">_xlfn.IFS(Y14=$O$4,O14,Y14=$P$4,P14,Y14=$U$4,U14)</f>
        <v>28.1</v>
      </c>
      <c r="AA14" s="12">
        <f t="shared" si="4"/>
        <v>337.20000000000005</v>
      </c>
      <c r="AB14" s="12">
        <f t="shared" si="8"/>
        <v>303.48000000000008</v>
      </c>
    </row>
    <row r="15" spans="1:28" ht="39.950000000000003" customHeight="1" x14ac:dyDescent="0.25">
      <c r="A15" s="512">
        <v>11</v>
      </c>
      <c r="B15" s="521" t="s">
        <v>375</v>
      </c>
      <c r="C15" s="514" t="s">
        <v>49</v>
      </c>
      <c r="D15" s="522">
        <v>220</v>
      </c>
      <c r="E15" s="515">
        <v>8.4</v>
      </c>
      <c r="F15" s="515">
        <v>16.16</v>
      </c>
      <c r="G15" s="515"/>
      <c r="H15" s="515"/>
      <c r="I15" s="515"/>
      <c r="J15" s="515">
        <v>14.88</v>
      </c>
      <c r="K15" s="515"/>
      <c r="L15" s="515">
        <v>34.11</v>
      </c>
      <c r="M15" s="515">
        <v>40.9</v>
      </c>
      <c r="N15" s="515">
        <v>34.4</v>
      </c>
      <c r="O15" s="516">
        <f t="shared" si="5"/>
        <v>24.808333333333337</v>
      </c>
      <c r="P15" s="516">
        <f t="shared" si="0"/>
        <v>25.134999999999998</v>
      </c>
      <c r="Q15" s="540">
        <f t="shared" si="10"/>
        <v>13.266964108893427</v>
      </c>
      <c r="R15" s="517">
        <f t="shared" si="6"/>
        <v>53.48</v>
      </c>
      <c r="S15" s="518">
        <f t="shared" si="11"/>
        <v>38.075297442226763</v>
      </c>
      <c r="T15" s="519">
        <f t="shared" si="2"/>
        <v>11.54136922443991</v>
      </c>
      <c r="U15" s="516" cm="1">
        <f t="array" ref="U15">ROUND(AVERAGE(IF((E15:N15&lt;S15)*(E15:N15&gt;T15), E15:N15)),2)</f>
        <v>24.89</v>
      </c>
      <c r="V15" s="516" cm="1">
        <f t="array" ref="V15">ROUND(_xlfn.STDEV.S(IF((E15:N15&lt;S15)*(E15:N15&gt;T15),E15:N15)),2)</f>
        <v>10.83</v>
      </c>
      <c r="W15" s="512" cm="1">
        <f t="array" ref="W15">COUNT(IF((E15:N15&lt;S15)*(E15:N15&gt;T15),E15:N15))</f>
        <v>4</v>
      </c>
      <c r="X15" s="517">
        <f t="shared" si="7"/>
        <v>43.511450381679388</v>
      </c>
      <c r="Y15" s="520" t="str">
        <f t="shared" si="3"/>
        <v>MEDIANA</v>
      </c>
      <c r="Z15" s="12" cm="1">
        <f t="array" ref="Z15">_xlfn.IFS(Y15=$O$4,O15,Y15=$P$4,P15,Y15=$U$4,U15)</f>
        <v>25.134999999999998</v>
      </c>
      <c r="AA15" s="12">
        <f t="shared" si="4"/>
        <v>5529.7</v>
      </c>
      <c r="AB15" s="12">
        <f t="shared" si="8"/>
        <v>4976.7299999999996</v>
      </c>
    </row>
    <row r="16" spans="1:28" ht="39.950000000000003" customHeight="1" x14ac:dyDescent="0.25">
      <c r="A16" s="7">
        <v>12</v>
      </c>
      <c r="B16" s="33" t="s">
        <v>376</v>
      </c>
      <c r="C16" s="22" t="s">
        <v>49</v>
      </c>
      <c r="D16" s="25">
        <v>220</v>
      </c>
      <c r="E16" s="23"/>
      <c r="F16" s="23"/>
      <c r="G16" s="23"/>
      <c r="H16" s="23">
        <v>8.8000000000000007</v>
      </c>
      <c r="I16" s="23">
        <v>8.23</v>
      </c>
      <c r="J16" s="23"/>
      <c r="K16" s="23"/>
      <c r="L16" s="23">
        <v>10.57</v>
      </c>
      <c r="M16" s="23">
        <v>10.6</v>
      </c>
      <c r="N16" s="23">
        <v>11.9</v>
      </c>
      <c r="O16" s="9">
        <f t="shared" si="5"/>
        <v>10.02</v>
      </c>
      <c r="P16" s="9">
        <f t="shared" si="0"/>
        <v>10.57</v>
      </c>
      <c r="Q16" s="539">
        <f t="shared" si="10"/>
        <v>1.4887746639434709</v>
      </c>
      <c r="R16" s="517">
        <f t="shared" si="6"/>
        <v>14.86</v>
      </c>
      <c r="S16" s="16">
        <f t="shared" si="11"/>
        <v>11.50877466394347</v>
      </c>
      <c r="T16" s="17">
        <f t="shared" si="2"/>
        <v>8.5312253360565293</v>
      </c>
      <c r="U16" s="9" cm="1">
        <f t="array" ref="U16">ROUND(AVERAGE(IF((E16:N16&lt;S16)*(E16:N16&gt;T16), E16:N16)),2)</f>
        <v>9.99</v>
      </c>
      <c r="V16" s="516" cm="1">
        <f t="array" ref="V16">ROUND(_xlfn.STDEV.S(IF((E16:N16&lt;S16)*(E16:N16&gt;T16),E16:N16)),2)</f>
        <v>1.03</v>
      </c>
      <c r="W16" s="512" cm="1">
        <f t="array" ref="W16">COUNT(IF((E16:N16&lt;S16)*(E16:N16&gt;T16),E16:N16))</f>
        <v>3</v>
      </c>
      <c r="X16" s="517">
        <f t="shared" si="7"/>
        <v>10.31031031031031</v>
      </c>
      <c r="Y16" s="520" t="str">
        <f t="shared" si="3"/>
        <v>MÉDIA</v>
      </c>
      <c r="Z16" s="12" cm="1">
        <f t="array" ref="Z16">_xlfn.IFS(Y16=$O$4,O16,Y16=$P$4,P16,Y16=$U$4,U16)</f>
        <v>10.02</v>
      </c>
      <c r="AA16" s="12">
        <f t="shared" si="4"/>
        <v>2204.4</v>
      </c>
      <c r="AB16" s="12">
        <f t="shared" si="8"/>
        <v>1983.96</v>
      </c>
    </row>
    <row r="17" spans="1:28" ht="39.950000000000003" customHeight="1" x14ac:dyDescent="0.25">
      <c r="A17" s="512">
        <v>13</v>
      </c>
      <c r="B17" s="521" t="s">
        <v>379</v>
      </c>
      <c r="C17" s="514" t="s">
        <v>49</v>
      </c>
      <c r="D17" s="522">
        <v>120</v>
      </c>
      <c r="E17" s="515">
        <v>5.93</v>
      </c>
      <c r="F17" s="515"/>
      <c r="G17" s="515">
        <v>9.3699999999999992</v>
      </c>
      <c r="H17" s="515"/>
      <c r="I17" s="515"/>
      <c r="J17" s="515">
        <v>17.88</v>
      </c>
      <c r="K17" s="515"/>
      <c r="L17" s="515">
        <v>20.87</v>
      </c>
      <c r="M17" s="515">
        <v>22</v>
      </c>
      <c r="N17" s="515">
        <v>20.76</v>
      </c>
      <c r="O17" s="516">
        <f t="shared" si="5"/>
        <v>16.135000000000002</v>
      </c>
      <c r="P17" s="516">
        <f t="shared" si="0"/>
        <v>19.32</v>
      </c>
      <c r="Q17" s="540">
        <f t="shared" si="10"/>
        <v>6.7994315938907723</v>
      </c>
      <c r="R17" s="517">
        <f t="shared" si="6"/>
        <v>42.14</v>
      </c>
      <c r="S17" s="518">
        <f t="shared" si="11"/>
        <v>22.934431593890775</v>
      </c>
      <c r="T17" s="519">
        <f t="shared" si="2"/>
        <v>9.3355684061092283</v>
      </c>
      <c r="U17" s="516" cm="1">
        <f t="array" ref="U17">ROUND(AVERAGE(IF((E17:N17&lt;S17)*(E17:N17&gt;T17), E17:N17)),2)</f>
        <v>18.18</v>
      </c>
      <c r="V17" s="516" cm="1">
        <f t="array" ref="V17">ROUND(_xlfn.STDEV.S(IF((E17:N17&lt;S17)*(E17:N17&gt;T17),E17:N17)),2)</f>
        <v>5.15</v>
      </c>
      <c r="W17" s="512" cm="1">
        <f t="array" ref="W17">COUNT(IF((E17:N17&lt;S17)*(E17:N17&gt;T17),E17:N17))</f>
        <v>5</v>
      </c>
      <c r="X17" s="517">
        <f t="shared" si="7"/>
        <v>28.327832783278328</v>
      </c>
      <c r="Y17" s="520" t="str">
        <f t="shared" si="3"/>
        <v>MEDIANA</v>
      </c>
      <c r="Z17" s="12" cm="1">
        <f t="array" ref="Z17">_xlfn.IFS(Y17=$O$4,O17,Y17=$P$4,P17,Y17=$U$4,U17)</f>
        <v>19.32</v>
      </c>
      <c r="AA17" s="12">
        <f t="shared" si="4"/>
        <v>2318.4</v>
      </c>
      <c r="AB17" s="12">
        <f t="shared" si="8"/>
        <v>2086.56</v>
      </c>
    </row>
    <row r="18" spans="1:28" ht="39.950000000000003" customHeight="1" x14ac:dyDescent="0.25">
      <c r="A18" s="7">
        <v>14</v>
      </c>
      <c r="B18" s="33" t="s">
        <v>378</v>
      </c>
      <c r="C18" s="22" t="s">
        <v>49</v>
      </c>
      <c r="D18" s="25">
        <v>120</v>
      </c>
      <c r="E18" s="23">
        <v>16.75</v>
      </c>
      <c r="F18" s="23"/>
      <c r="G18" s="23"/>
      <c r="H18" s="23">
        <v>25.87</v>
      </c>
      <c r="I18" s="23"/>
      <c r="J18" s="23"/>
      <c r="K18" s="23"/>
      <c r="L18" s="23">
        <v>30.4</v>
      </c>
      <c r="M18" s="23">
        <v>45.6</v>
      </c>
      <c r="N18" s="23">
        <v>34.5</v>
      </c>
      <c r="O18" s="9">
        <f t="shared" si="5"/>
        <v>30.624000000000002</v>
      </c>
      <c r="P18" s="9">
        <f t="shared" si="0"/>
        <v>30.4</v>
      </c>
      <c r="Q18" s="539">
        <f t="shared" si="10"/>
        <v>10.658828734903294</v>
      </c>
      <c r="R18" s="517">
        <f t="shared" si="6"/>
        <v>34.81</v>
      </c>
      <c r="S18" s="16">
        <f t="shared" si="11"/>
        <v>41.282828734903298</v>
      </c>
      <c r="T18" s="17">
        <f t="shared" si="2"/>
        <v>19.965171265096707</v>
      </c>
      <c r="U18" s="9" cm="1">
        <f t="array" ref="U18">ROUND(AVERAGE(IF((E18:N18&lt;S18)*(E18:N18&gt;T18), E18:N18)),2)</f>
        <v>30.26</v>
      </c>
      <c r="V18" s="516" cm="1">
        <f t="array" ref="V18">ROUND(_xlfn.STDEV.S(IF((E18:N18&lt;S18)*(E18:N18&gt;T18),E18:N18)),2)</f>
        <v>4.32</v>
      </c>
      <c r="W18" s="512" cm="1">
        <f t="array" ref="W18">COUNT(IF((E18:N18&lt;S18)*(E18:N18&gt;T18),E18:N18))</f>
        <v>3</v>
      </c>
      <c r="X18" s="517">
        <f t="shared" si="7"/>
        <v>14.27627230667548</v>
      </c>
      <c r="Y18" s="520" t="str">
        <f t="shared" si="3"/>
        <v>MÉDIA SANEADA</v>
      </c>
      <c r="Z18" s="12" cm="1">
        <f t="array" ref="Z18">_xlfn.IFS(Y18=$O$4,O18,Y18=$P$4,P18,Y18=$U$4,U18)</f>
        <v>30.26</v>
      </c>
      <c r="AA18" s="12">
        <f t="shared" si="4"/>
        <v>3631.2000000000003</v>
      </c>
      <c r="AB18" s="12">
        <f t="shared" si="8"/>
        <v>3268.0800000000004</v>
      </c>
    </row>
    <row r="19" spans="1:28" ht="39.950000000000003" customHeight="1" x14ac:dyDescent="0.25">
      <c r="A19" s="512">
        <v>15</v>
      </c>
      <c r="B19" s="521" t="s">
        <v>377</v>
      </c>
      <c r="C19" s="514" t="s">
        <v>49</v>
      </c>
      <c r="D19" s="522">
        <v>120</v>
      </c>
      <c r="E19" s="515">
        <v>84.89</v>
      </c>
      <c r="F19" s="515"/>
      <c r="G19" s="515"/>
      <c r="H19" s="515"/>
      <c r="I19" s="515"/>
      <c r="J19" s="515"/>
      <c r="K19" s="515"/>
      <c r="L19" s="515">
        <v>184.58</v>
      </c>
      <c r="M19" s="515">
        <v>163.69999999999999</v>
      </c>
      <c r="N19" s="515">
        <v>180.54</v>
      </c>
      <c r="O19" s="516">
        <f t="shared" si="5"/>
        <v>153.42750000000001</v>
      </c>
      <c r="P19" s="516">
        <f t="shared" si="0"/>
        <v>172.12</v>
      </c>
      <c r="Q19" s="540">
        <f t="shared" si="10"/>
        <v>46.577816876706429</v>
      </c>
      <c r="R19" s="517">
        <f t="shared" si="6"/>
        <v>30.36</v>
      </c>
      <c r="S19" s="518">
        <f t="shared" si="11"/>
        <v>200.00531687670644</v>
      </c>
      <c r="T19" s="519">
        <f t="shared" si="2"/>
        <v>106.84968312329357</v>
      </c>
      <c r="U19" s="516" cm="1">
        <f t="array" ref="U19">ROUND(AVERAGE(IF((E19:N19&lt;S19)*(E19:N19&gt;T19), E19:N19)),2)</f>
        <v>176.27</v>
      </c>
      <c r="V19" s="516" cm="1">
        <f t="array" ref="V19">ROUND(_xlfn.STDEV.S(IF((E19:N19&lt;S19)*(E19:N19&gt;T19),E19:N19)),2)</f>
        <v>11.07</v>
      </c>
      <c r="W19" s="512" cm="1">
        <f t="array" ref="W19">COUNT(IF((E19:N19&lt;S19)*(E19:N19&gt;T19),E19:N19))</f>
        <v>3</v>
      </c>
      <c r="X19" s="517">
        <f t="shared" si="7"/>
        <v>6.2801384240086229</v>
      </c>
      <c r="Y19" s="520" t="str">
        <f t="shared" si="3"/>
        <v>MÉDIA SANEADA</v>
      </c>
      <c r="Z19" s="12" cm="1">
        <f t="array" ref="Z19">_xlfn.IFS(Y19=$O$4,O19,Y19=$P$4,P19,Y19=$U$4,U19)</f>
        <v>176.27</v>
      </c>
      <c r="AA19" s="12">
        <f t="shared" si="4"/>
        <v>21152.400000000001</v>
      </c>
      <c r="AB19" s="12">
        <f t="shared" si="8"/>
        <v>19037.160000000003</v>
      </c>
    </row>
    <row r="20" spans="1:28" ht="39.950000000000003" customHeight="1" x14ac:dyDescent="0.25">
      <c r="A20" s="7">
        <v>16</v>
      </c>
      <c r="B20" s="33" t="s">
        <v>380</v>
      </c>
      <c r="C20" s="22" t="s">
        <v>49</v>
      </c>
      <c r="D20" s="25">
        <v>2</v>
      </c>
      <c r="E20" s="23">
        <v>200.95</v>
      </c>
      <c r="F20" s="23">
        <v>94.13</v>
      </c>
      <c r="G20" s="23"/>
      <c r="H20" s="23"/>
      <c r="I20" s="23"/>
      <c r="J20" s="23"/>
      <c r="K20" s="23"/>
      <c r="L20" s="23">
        <v>204.91</v>
      </c>
      <c r="M20" s="23">
        <v>269.17</v>
      </c>
      <c r="N20" s="23">
        <v>199.9</v>
      </c>
      <c r="O20" s="9">
        <f t="shared" si="5"/>
        <v>193.81200000000001</v>
      </c>
      <c r="P20" s="9">
        <f t="shared" si="0"/>
        <v>200.95</v>
      </c>
      <c r="Q20" s="539">
        <f t="shared" si="10"/>
        <v>62.901728275143633</v>
      </c>
      <c r="R20" s="517">
        <f t="shared" si="6"/>
        <v>32.46</v>
      </c>
      <c r="S20" s="16">
        <f t="shared" si="11"/>
        <v>256.71372827514364</v>
      </c>
      <c r="T20" s="17">
        <f t="shared" si="2"/>
        <v>130.91027172485639</v>
      </c>
      <c r="U20" s="9" cm="1">
        <f t="array" ref="U20">ROUND(AVERAGE(IF((E20:N20&lt;S20)*(E20:N20&gt;T20), E20:N20)),2)</f>
        <v>201.92</v>
      </c>
      <c r="V20" s="516" cm="1">
        <f t="array" ref="V20">ROUND(_xlfn.STDEV.S(IF((E20:N20&lt;S20)*(E20:N20&gt;T20),E20:N20)),2)</f>
        <v>2.64</v>
      </c>
      <c r="W20" s="512" cm="1">
        <f t="array" ref="W20">COUNT(IF((E20:N20&lt;S20)*(E20:N20&gt;T20),E20:N20))</f>
        <v>3</v>
      </c>
      <c r="X20" s="517">
        <f t="shared" si="7"/>
        <v>1.307448494453249</v>
      </c>
      <c r="Y20" s="520" t="str">
        <f t="shared" si="3"/>
        <v>MÉDIA SANEADA</v>
      </c>
      <c r="Z20" s="12" cm="1">
        <f t="array" ref="Z20">_xlfn.IFS(Y20=$O$4,O20,Y20=$P$4,P20,Y20=$U$4,U20)</f>
        <v>201.92</v>
      </c>
      <c r="AA20" s="12">
        <f t="shared" si="4"/>
        <v>403.84</v>
      </c>
      <c r="AB20" s="12">
        <f t="shared" si="8"/>
        <v>363.45599999999996</v>
      </c>
    </row>
    <row r="21" spans="1:28" ht="39.950000000000003" customHeight="1" x14ac:dyDescent="0.25">
      <c r="A21" s="512">
        <v>17</v>
      </c>
      <c r="B21" s="521" t="s">
        <v>381</v>
      </c>
      <c r="C21" s="514" t="s">
        <v>49</v>
      </c>
      <c r="D21" s="522">
        <v>10</v>
      </c>
      <c r="E21" s="515">
        <v>6.36</v>
      </c>
      <c r="F21" s="515"/>
      <c r="G21" s="515"/>
      <c r="H21" s="515"/>
      <c r="I21" s="515"/>
      <c r="J21" s="515"/>
      <c r="K21" s="515"/>
      <c r="L21" s="515">
        <v>14.79</v>
      </c>
      <c r="M21" s="515">
        <v>15</v>
      </c>
      <c r="N21" s="515">
        <v>14.98</v>
      </c>
      <c r="O21" s="516">
        <f t="shared" si="5"/>
        <v>12.782499999999999</v>
      </c>
      <c r="P21" s="516">
        <f t="shared" si="0"/>
        <v>14.885</v>
      </c>
      <c r="Q21" s="540">
        <f t="shared" si="10"/>
        <v>4.2827123414957562</v>
      </c>
      <c r="R21" s="517">
        <f t="shared" si="6"/>
        <v>33.5</v>
      </c>
      <c r="S21" s="518">
        <f t="shared" si="11"/>
        <v>17.065212341495755</v>
      </c>
      <c r="T21" s="519">
        <f t="shared" si="2"/>
        <v>8.4997876585042427</v>
      </c>
      <c r="U21" s="516" cm="1">
        <f t="array" ref="U21">ROUND(AVERAGE(IF((E21:N21&lt;S21)*(E21:N21&gt;T21), E21:N21)),2)</f>
        <v>14.92</v>
      </c>
      <c r="V21" s="516" cm="1">
        <f t="array" ref="V21">ROUND(_xlfn.STDEV.S(IF((E21:N21&lt;S21)*(E21:N21&gt;T21),E21:N21)),2)</f>
        <v>0.12</v>
      </c>
      <c r="W21" s="512" cm="1">
        <f t="array" ref="W21">COUNT(IF((E21:N21&lt;S21)*(E21:N21&gt;T21),E21:N21))</f>
        <v>3</v>
      </c>
      <c r="X21" s="517">
        <f t="shared" si="7"/>
        <v>0.80428954423592491</v>
      </c>
      <c r="Y21" s="520" t="str">
        <f t="shared" si="3"/>
        <v>MÉDIA SANEADA</v>
      </c>
      <c r="Z21" s="12" cm="1">
        <f t="array" ref="Z21">_xlfn.IFS(Y21=$O$4,O21,Y21=$P$4,P21,Y21=$U$4,U21)</f>
        <v>14.92</v>
      </c>
      <c r="AA21" s="12">
        <f t="shared" si="4"/>
        <v>149.19999999999999</v>
      </c>
      <c r="AB21" s="12">
        <f t="shared" si="8"/>
        <v>134.28</v>
      </c>
    </row>
    <row r="22" spans="1:28" ht="39.950000000000003" customHeight="1" x14ac:dyDescent="0.25">
      <c r="A22" s="7">
        <v>18</v>
      </c>
      <c r="B22" s="33" t="s">
        <v>382</v>
      </c>
      <c r="C22" s="22" t="s">
        <v>49</v>
      </c>
      <c r="D22" s="25">
        <v>10</v>
      </c>
      <c r="E22" s="23">
        <v>25.4</v>
      </c>
      <c r="F22" s="23"/>
      <c r="G22" s="23"/>
      <c r="H22" s="23"/>
      <c r="I22" s="23"/>
      <c r="J22" s="23"/>
      <c r="K22" s="23"/>
      <c r="L22" s="23">
        <v>19.989999999999998</v>
      </c>
      <c r="M22" s="23">
        <v>21.29</v>
      </c>
      <c r="N22" s="23">
        <v>19.899999999999999</v>
      </c>
      <c r="O22" s="9">
        <f t="shared" si="5"/>
        <v>21.645000000000003</v>
      </c>
      <c r="P22" s="9">
        <f t="shared" si="0"/>
        <v>20.64</v>
      </c>
      <c r="Q22" s="539">
        <f t="shared" si="10"/>
        <v>2.582640767379988</v>
      </c>
      <c r="R22" s="517">
        <f t="shared" si="6"/>
        <v>11.93</v>
      </c>
      <c r="S22" s="16">
        <f t="shared" si="11"/>
        <v>24.227640767379992</v>
      </c>
      <c r="T22" s="17">
        <f t="shared" si="2"/>
        <v>19.062359232620015</v>
      </c>
      <c r="U22" s="9" cm="1">
        <f t="array" ref="U22">ROUND(AVERAGE(IF((E22:N22&lt;S22)*(E22:N22&gt;T22), E22:N22)),2)</f>
        <v>20.39</v>
      </c>
      <c r="V22" s="516" cm="1">
        <f t="array" ref="V22">ROUND(_xlfn.STDEV.S(IF((E22:N22&lt;S22)*(E22:N22&gt;T22),E22:N22)),2)</f>
        <v>0.78</v>
      </c>
      <c r="W22" s="512" cm="1">
        <f t="array" ref="W22">COUNT(IF((E22:N22&lt;S22)*(E22:N22&gt;T22),E22:N22))</f>
        <v>3</v>
      </c>
      <c r="X22" s="517">
        <f t="shared" si="7"/>
        <v>3.8254046101029915</v>
      </c>
      <c r="Y22" s="520" t="str">
        <f t="shared" si="3"/>
        <v>MÉDIA</v>
      </c>
      <c r="Z22" s="12" cm="1">
        <f t="array" ref="Z22">_xlfn.IFS(Y22=$O$4,O22,Y22=$P$4,P22,Y22=$U$4,U22)</f>
        <v>21.645000000000003</v>
      </c>
      <c r="AA22" s="12">
        <f t="shared" si="4"/>
        <v>216.45000000000005</v>
      </c>
      <c r="AB22" s="12">
        <f t="shared" si="8"/>
        <v>194.80500000000004</v>
      </c>
    </row>
    <row r="23" spans="1:28" ht="39.950000000000003" customHeight="1" x14ac:dyDescent="0.25">
      <c r="A23" s="512">
        <v>19</v>
      </c>
      <c r="B23" s="521" t="s">
        <v>383</v>
      </c>
      <c r="C23" s="514" t="s">
        <v>49</v>
      </c>
      <c r="D23" s="522">
        <v>20</v>
      </c>
      <c r="E23" s="515">
        <v>4.55</v>
      </c>
      <c r="F23" s="515">
        <v>5.55</v>
      </c>
      <c r="G23" s="515"/>
      <c r="H23" s="515"/>
      <c r="I23" s="515">
        <v>7.42</v>
      </c>
      <c r="J23" s="515">
        <v>6.18</v>
      </c>
      <c r="K23" s="515"/>
      <c r="L23" s="515">
        <v>10.9</v>
      </c>
      <c r="M23" s="515">
        <v>9.66</v>
      </c>
      <c r="N23" s="515">
        <v>8.34</v>
      </c>
      <c r="O23" s="516">
        <f t="shared" si="5"/>
        <v>7.5142857142857151</v>
      </c>
      <c r="P23" s="516">
        <f t="shared" si="0"/>
        <v>7.42</v>
      </c>
      <c r="Q23" s="540">
        <f t="shared" si="10"/>
        <v>2.2797504040490697</v>
      </c>
      <c r="R23" s="517">
        <f t="shared" si="6"/>
        <v>30.34</v>
      </c>
      <c r="S23" s="518">
        <f t="shared" si="11"/>
        <v>9.7940361183347839</v>
      </c>
      <c r="T23" s="519">
        <f t="shared" si="2"/>
        <v>5.2345353102366454</v>
      </c>
      <c r="U23" s="516" cm="1">
        <f t="array" ref="U23">ROUND(AVERAGE(IF((E23:N23&lt;S23)*(E23:N23&gt;T23), E23:N23)),2)</f>
        <v>7.43</v>
      </c>
      <c r="V23" s="516" cm="1">
        <f t="array" ref="V23">ROUND(_xlfn.STDEV.S(IF((E23:N23&lt;S23)*(E23:N23&gt;T23),E23:N23)),2)</f>
        <v>1.65</v>
      </c>
      <c r="W23" s="512" cm="1">
        <f t="array" ref="W23">COUNT(IF((E23:N23&lt;S23)*(E23:N23&gt;T23),E23:N23))</f>
        <v>5</v>
      </c>
      <c r="X23" s="517">
        <f t="shared" si="7"/>
        <v>22.207267833109018</v>
      </c>
      <c r="Y23" s="520" t="str">
        <f t="shared" si="3"/>
        <v>MÉDIA SANEADA</v>
      </c>
      <c r="Z23" s="12" cm="1">
        <f t="array" ref="Z23">_xlfn.IFS(Y23=$O$4,O23,Y23=$P$4,P23,Y23=$U$4,U23)</f>
        <v>7.43</v>
      </c>
      <c r="AA23" s="12">
        <f t="shared" si="4"/>
        <v>148.6</v>
      </c>
      <c r="AB23" s="12">
        <f t="shared" si="8"/>
        <v>133.74</v>
      </c>
    </row>
    <row r="24" spans="1:28" ht="39.950000000000003" customHeight="1" x14ac:dyDescent="0.25">
      <c r="A24" s="7">
        <v>20</v>
      </c>
      <c r="B24" s="33" t="s">
        <v>384</v>
      </c>
      <c r="C24" s="22" t="s">
        <v>49</v>
      </c>
      <c r="D24" s="25">
        <v>20</v>
      </c>
      <c r="E24" s="23">
        <v>2.0499999999999998</v>
      </c>
      <c r="F24" s="23">
        <v>6.33</v>
      </c>
      <c r="G24" s="23">
        <v>3.88</v>
      </c>
      <c r="H24" s="23">
        <v>4.8899999999999997</v>
      </c>
      <c r="I24" s="23">
        <v>4.66</v>
      </c>
      <c r="J24" s="23">
        <v>3.88</v>
      </c>
      <c r="K24" s="23">
        <v>2</v>
      </c>
      <c r="L24" s="23">
        <v>5.92</v>
      </c>
      <c r="M24" s="23">
        <v>5.99</v>
      </c>
      <c r="N24" s="23">
        <v>5.6</v>
      </c>
      <c r="O24" s="9">
        <f t="shared" si="5"/>
        <v>4.5200000000000005</v>
      </c>
      <c r="P24" s="9">
        <f t="shared" si="0"/>
        <v>4.7750000000000004</v>
      </c>
      <c r="Q24" s="539">
        <f t="shared" si="10"/>
        <v>1.5631307615736347</v>
      </c>
      <c r="R24" s="517">
        <f t="shared" si="6"/>
        <v>34.58</v>
      </c>
      <c r="S24" s="16">
        <f t="shared" si="11"/>
        <v>6.083130761573635</v>
      </c>
      <c r="T24" s="17">
        <f t="shared" si="2"/>
        <v>2.956869238426366</v>
      </c>
      <c r="U24" s="9" cm="1">
        <f t="array" ref="U24">ROUND(AVERAGE(IF((E24:N24&lt;S24)*(E24:N24&gt;T24), E24:N24)),2)</f>
        <v>4.97</v>
      </c>
      <c r="V24" s="516" cm="1">
        <f t="array" ref="V24">ROUND(_xlfn.STDEV.S(IF((E24:N24&lt;S24)*(E24:N24&gt;T24),E24:N24)),2)</f>
        <v>0.9</v>
      </c>
      <c r="W24" s="512" cm="1">
        <f t="array" ref="W24">COUNT(IF((E24:N24&lt;S24)*(E24:N24&gt;T24),E24:N24))</f>
        <v>7</v>
      </c>
      <c r="X24" s="517">
        <f t="shared" si="7"/>
        <v>18.108651911468815</v>
      </c>
      <c r="Y24" s="520" t="str">
        <f t="shared" si="3"/>
        <v>MÉDIA SANEADA</v>
      </c>
      <c r="Z24" s="12" cm="1">
        <f t="array" ref="Z24">_xlfn.IFS(Y24=$O$4,O24,Y24=$P$4,P24,Y24=$U$4,U24)</f>
        <v>4.97</v>
      </c>
      <c r="AA24" s="12">
        <f t="shared" si="4"/>
        <v>99.399999999999991</v>
      </c>
      <c r="AB24" s="12">
        <f t="shared" si="8"/>
        <v>89.46</v>
      </c>
    </row>
    <row r="25" spans="1:28" ht="39.950000000000003" customHeight="1" x14ac:dyDescent="0.25">
      <c r="A25" s="512">
        <v>21</v>
      </c>
      <c r="B25" s="521" t="s">
        <v>385</v>
      </c>
      <c r="C25" s="514" t="s">
        <v>49</v>
      </c>
      <c r="D25" s="522">
        <v>10</v>
      </c>
      <c r="E25" s="515">
        <v>1.91</v>
      </c>
      <c r="F25" s="515"/>
      <c r="G25" s="515"/>
      <c r="H25" s="515"/>
      <c r="I25" s="515"/>
      <c r="J25" s="515"/>
      <c r="K25" s="515"/>
      <c r="L25" s="515">
        <v>36.9</v>
      </c>
      <c r="M25" s="515">
        <v>35.1</v>
      </c>
      <c r="N25" s="515">
        <v>34.9</v>
      </c>
      <c r="O25" s="516">
        <f t="shared" si="5"/>
        <v>27.202500000000001</v>
      </c>
      <c r="P25" s="516">
        <f t="shared" si="0"/>
        <v>35</v>
      </c>
      <c r="Q25" s="540">
        <f t="shared" si="10"/>
        <v>16.885635660722599</v>
      </c>
      <c r="R25" s="517">
        <f t="shared" si="6"/>
        <v>62.07</v>
      </c>
      <c r="S25" s="518">
        <f t="shared" si="11"/>
        <v>44.0881356607226</v>
      </c>
      <c r="T25" s="519">
        <f t="shared" si="2"/>
        <v>10.316864339277402</v>
      </c>
      <c r="U25" s="516" cm="1">
        <f t="array" ref="U25">ROUND(AVERAGE(IF((E25:N25&lt;S25)*(E25:N25&gt;T25), E25:N25)),2)</f>
        <v>35.630000000000003</v>
      </c>
      <c r="V25" s="516" cm="1">
        <f t="array" ref="V25">ROUND(_xlfn.STDEV.S(IF((E25:N25&lt;S25)*(E25:N25&gt;T25),E25:N25)),2)</f>
        <v>1.1000000000000001</v>
      </c>
      <c r="W25" s="512" cm="1">
        <f t="array" ref="W25">COUNT(IF((E25:N25&lt;S25)*(E25:N25&gt;T25),E25:N25))</f>
        <v>3</v>
      </c>
      <c r="X25" s="517">
        <f t="shared" si="7"/>
        <v>3.0872859949480773</v>
      </c>
      <c r="Y25" s="520" t="str">
        <f t="shared" si="3"/>
        <v>MÉDIA SANEADA</v>
      </c>
      <c r="Z25" s="12" cm="1">
        <f t="array" ref="Z25">_xlfn.IFS(Y25=$O$4,O25,Y25=$P$4,P25,Y25=$U$4,U25)</f>
        <v>35.630000000000003</v>
      </c>
      <c r="AA25" s="12">
        <f t="shared" si="4"/>
        <v>356.3</v>
      </c>
      <c r="AB25" s="12">
        <f t="shared" si="8"/>
        <v>320.67</v>
      </c>
    </row>
    <row r="26" spans="1:28" ht="39.950000000000003" customHeight="1" x14ac:dyDescent="0.25">
      <c r="A26" s="7">
        <v>22</v>
      </c>
      <c r="B26" s="511" t="s">
        <v>201</v>
      </c>
      <c r="C26" s="22" t="s">
        <v>49</v>
      </c>
      <c r="D26" s="25">
        <v>10</v>
      </c>
      <c r="E26" s="23">
        <v>3.74</v>
      </c>
      <c r="F26" s="23">
        <v>6.88</v>
      </c>
      <c r="G26" s="23">
        <v>3.7</v>
      </c>
      <c r="H26" s="23">
        <v>3.53</v>
      </c>
      <c r="I26" s="23"/>
      <c r="J26" s="23"/>
      <c r="K26" s="23"/>
      <c r="L26" s="23">
        <v>10.9</v>
      </c>
      <c r="M26" s="23">
        <v>11.45</v>
      </c>
      <c r="N26" s="23">
        <v>16</v>
      </c>
      <c r="O26" s="9">
        <f t="shared" si="5"/>
        <v>8.0285714285714285</v>
      </c>
      <c r="P26" s="9">
        <f t="shared" si="0"/>
        <v>6.88</v>
      </c>
      <c r="Q26" s="539">
        <f t="shared" si="10"/>
        <v>4.8679168322511712</v>
      </c>
      <c r="R26" s="517">
        <f t="shared" si="6"/>
        <v>60.63</v>
      </c>
      <c r="S26" s="16">
        <f t="shared" si="11"/>
        <v>12.896488260822601</v>
      </c>
      <c r="T26" s="17">
        <f t="shared" si="2"/>
        <v>3.1606545963202572</v>
      </c>
      <c r="U26" s="9" cm="1">
        <f t="array" ref="U26">ROUND(AVERAGE(IF((E26:N26&lt;S26)*(E26:N26&gt;T26), E26:N26)),2)</f>
        <v>6.7</v>
      </c>
      <c r="V26" s="516" cm="1">
        <f t="array" ref="V26">ROUND(_xlfn.STDEV.S(IF((E26:N26&lt;S26)*(E26:N26&gt;T26),E26:N26)),2)</f>
        <v>3.69</v>
      </c>
      <c r="W26" s="512" cm="1">
        <f t="array" ref="W26">COUNT(IF((E26:N26&lt;S26)*(E26:N26&gt;T26),E26:N26))</f>
        <v>6</v>
      </c>
      <c r="X26" s="517">
        <f t="shared" si="7"/>
        <v>55.07462686567164</v>
      </c>
      <c r="Y26" s="520" t="str">
        <f t="shared" si="3"/>
        <v>MEDIANA</v>
      </c>
      <c r="Z26" s="12" cm="1">
        <f t="array" ref="Z26">_xlfn.IFS(Y26=$O$4,O26,Y26=$P$4,P26,Y26=$U$4,U26)</f>
        <v>6.88</v>
      </c>
      <c r="AA26" s="12">
        <f t="shared" si="4"/>
        <v>68.8</v>
      </c>
      <c r="AB26" s="12">
        <f t="shared" si="8"/>
        <v>61.92</v>
      </c>
    </row>
    <row r="27" spans="1:28" ht="39.950000000000003" customHeight="1" x14ac:dyDescent="0.25">
      <c r="A27" s="512">
        <v>23</v>
      </c>
      <c r="B27" s="521" t="s">
        <v>202</v>
      </c>
      <c r="C27" s="514" t="s">
        <v>49</v>
      </c>
      <c r="D27" s="522">
        <v>4</v>
      </c>
      <c r="E27" s="515">
        <v>1.23</v>
      </c>
      <c r="F27" s="515"/>
      <c r="G27" s="515"/>
      <c r="H27" s="515">
        <v>6.12</v>
      </c>
      <c r="I27" s="515"/>
      <c r="J27" s="515"/>
      <c r="K27" s="515"/>
      <c r="L27" s="515">
        <v>2.9</v>
      </c>
      <c r="M27" s="515">
        <v>3</v>
      </c>
      <c r="N27" s="515">
        <v>4.41</v>
      </c>
      <c r="O27" s="516">
        <f t="shared" si="5"/>
        <v>3.532</v>
      </c>
      <c r="P27" s="516">
        <f t="shared" si="0"/>
        <v>3</v>
      </c>
      <c r="Q27" s="540">
        <f t="shared" si="10"/>
        <v>1.8337311689557987</v>
      </c>
      <c r="R27" s="517">
        <f t="shared" si="6"/>
        <v>51.92</v>
      </c>
      <c r="S27" s="518">
        <f t="shared" si="11"/>
        <v>5.3657311689557989</v>
      </c>
      <c r="T27" s="519">
        <f t="shared" si="2"/>
        <v>1.6982688310442013</v>
      </c>
      <c r="U27" s="516" cm="1">
        <f t="array" ref="U27">ROUND(AVERAGE(IF((E27:N27&lt;S27)*(E27:N27&gt;T27), E27:N27)),2)</f>
        <v>3.44</v>
      </c>
      <c r="V27" s="516" cm="1">
        <f t="array" ref="V27">ROUND(_xlfn.STDEV.S(IF((E27:N27&lt;S27)*(E27:N27&gt;T27),E27:N27)),2)</f>
        <v>0.84</v>
      </c>
      <c r="W27" s="512" cm="1">
        <f t="array" ref="W27">COUNT(IF((E27:N27&lt;S27)*(E27:N27&gt;T27),E27:N27))</f>
        <v>3</v>
      </c>
      <c r="X27" s="517">
        <f t="shared" si="7"/>
        <v>24.418604651162788</v>
      </c>
      <c r="Y27" s="520" t="str">
        <f t="shared" si="3"/>
        <v>MÉDIA SANEADA</v>
      </c>
      <c r="Z27" s="12" cm="1">
        <f t="array" ref="Z27">_xlfn.IFS(Y27=$O$4,O27,Y27=$P$4,P27,Y27=$U$4,U27)</f>
        <v>3.44</v>
      </c>
      <c r="AA27" s="12">
        <f t="shared" si="4"/>
        <v>13.76</v>
      </c>
      <c r="AB27" s="12">
        <f t="shared" si="8"/>
        <v>12.384</v>
      </c>
    </row>
    <row r="28" spans="1:28" ht="39.950000000000003" customHeight="1" x14ac:dyDescent="0.25">
      <c r="A28" s="7">
        <v>24</v>
      </c>
      <c r="B28" s="33" t="s">
        <v>386</v>
      </c>
      <c r="C28" s="22" t="s">
        <v>49</v>
      </c>
      <c r="D28" s="25">
        <v>3</v>
      </c>
      <c r="E28" s="23">
        <v>9.35</v>
      </c>
      <c r="F28" s="23"/>
      <c r="G28" s="23">
        <v>6.6</v>
      </c>
      <c r="H28" s="23">
        <v>6.79</v>
      </c>
      <c r="I28" s="23">
        <v>11.44</v>
      </c>
      <c r="J28" s="23"/>
      <c r="K28" s="23">
        <v>8</v>
      </c>
      <c r="L28" s="23">
        <v>24.09</v>
      </c>
      <c r="M28" s="23">
        <v>26.75</v>
      </c>
      <c r="N28" s="23">
        <v>23</v>
      </c>
      <c r="O28" s="9">
        <f t="shared" si="5"/>
        <v>14.5025</v>
      </c>
      <c r="P28" s="9">
        <f t="shared" si="0"/>
        <v>10.395</v>
      </c>
      <c r="Q28" s="539">
        <f t="shared" si="10"/>
        <v>8.5713038681404861</v>
      </c>
      <c r="R28" s="517">
        <f t="shared" si="6"/>
        <v>59.1</v>
      </c>
      <c r="S28" s="16">
        <f t="shared" si="11"/>
        <v>23.073803868140487</v>
      </c>
      <c r="T28" s="17">
        <f t="shared" si="2"/>
        <v>5.9311961318595134</v>
      </c>
      <c r="U28" s="9" cm="1">
        <f t="array" ref="U28">ROUND(AVERAGE(IF((E28:N28&lt;S28)*(E28:N28&gt;T28), E28:N28)),2)</f>
        <v>10.86</v>
      </c>
      <c r="V28" s="516" cm="1">
        <f t="array" ref="V28">ROUND(_xlfn.STDEV.S(IF((E28:N28&lt;S28)*(E28:N28&gt;T28),E28:N28)),2)</f>
        <v>6.21</v>
      </c>
      <c r="W28" s="512" cm="1">
        <f t="array" ref="W28">COUNT(IF((E28:N28&lt;S28)*(E28:N28&gt;T28),E28:N28))</f>
        <v>6</v>
      </c>
      <c r="X28" s="517">
        <f t="shared" si="7"/>
        <v>57.182320441988956</v>
      </c>
      <c r="Y28" s="520" t="str">
        <f t="shared" si="3"/>
        <v>MEDIANA</v>
      </c>
      <c r="Z28" s="12" cm="1">
        <f t="array" ref="Z28">_xlfn.IFS(Y28=$O$4,O28,Y28=$P$4,P28,Y28=$U$4,U28)</f>
        <v>10.395</v>
      </c>
      <c r="AA28" s="12">
        <f t="shared" si="4"/>
        <v>31.184999999999999</v>
      </c>
      <c r="AB28" s="12">
        <f t="shared" si="8"/>
        <v>28.066499999999998</v>
      </c>
    </row>
    <row r="29" spans="1:28" ht="39.950000000000003" customHeight="1" x14ac:dyDescent="0.25">
      <c r="A29" s="512">
        <v>25</v>
      </c>
      <c r="B29" s="521" t="s">
        <v>387</v>
      </c>
      <c r="C29" s="514" t="s">
        <v>49</v>
      </c>
      <c r="D29" s="522">
        <v>5</v>
      </c>
      <c r="E29" s="515"/>
      <c r="F29" s="515"/>
      <c r="G29" s="515"/>
      <c r="H29" s="515">
        <v>231</v>
      </c>
      <c r="I29" s="515"/>
      <c r="J29" s="515">
        <v>52.49</v>
      </c>
      <c r="K29" s="515"/>
      <c r="L29" s="515">
        <v>38</v>
      </c>
      <c r="M29" s="515">
        <v>49.9</v>
      </c>
      <c r="N29" s="515">
        <v>37.35</v>
      </c>
      <c r="O29" s="516">
        <f t="shared" si="5"/>
        <v>81.748000000000005</v>
      </c>
      <c r="P29" s="516">
        <f t="shared" si="0"/>
        <v>49.9</v>
      </c>
      <c r="Q29" s="540">
        <f t="shared" si="10"/>
        <v>83.713133796316569</v>
      </c>
      <c r="R29" s="517">
        <f t="shared" si="6"/>
        <v>102.4</v>
      </c>
      <c r="S29" s="518">
        <f t="shared" si="11"/>
        <v>165.46113379631657</v>
      </c>
      <c r="T29" s="519">
        <f t="shared" ref="T29" si="12">O29-Q29</f>
        <v>-1.9651337963165645</v>
      </c>
      <c r="U29" s="516" cm="1">
        <f t="array" ref="U29">ROUND(AVERAGE(IF((E29:N29&lt;S29)*(E29:N29&gt;T29), E29:N29)),2)</f>
        <v>19.75</v>
      </c>
      <c r="V29" s="516" cm="1">
        <f t="array" ref="V29">ROUND(_xlfn.STDEV.S(IF((E29:N29&lt;S29)*(E29:N29&gt;T29),E29:N29)),2)</f>
        <v>23.91</v>
      </c>
      <c r="W29" s="512" cm="1">
        <f t="array" ref="W29">COUNT(IF((E29:N29&lt;S29)*(E29:N29&gt;T29),E29:N29))</f>
        <v>9</v>
      </c>
      <c r="X29" s="517">
        <f t="shared" si="7"/>
        <v>121.0632911392405</v>
      </c>
      <c r="Y29" s="520" t="str">
        <f t="shared" si="3"/>
        <v>MEDIANA</v>
      </c>
      <c r="Z29" s="12" cm="1">
        <f t="array" ref="Z29">_xlfn.IFS(Y29=$O$4,O29,Y29=$P$4,P29,Y29=$U$4,U29)</f>
        <v>49.9</v>
      </c>
      <c r="AA29" s="12">
        <f t="shared" si="4"/>
        <v>249.5</v>
      </c>
      <c r="AB29" s="12">
        <f t="shared" si="8"/>
        <v>224.55</v>
      </c>
    </row>
    <row r="30" spans="1:28" ht="15.7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292">
        <f>ROUND(SUM(AA5:AA29),2)</f>
        <v>63055.49</v>
      </c>
      <c r="AB30" s="292">
        <f>ROUND(SUM(AB5:AB29),2)</f>
        <v>56749.94</v>
      </c>
    </row>
    <row r="31" spans="1:28" ht="15.7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289" t="s">
        <v>222</v>
      </c>
      <c r="Z31" s="289"/>
      <c r="AA31" s="293"/>
      <c r="AB31" s="291">
        <f>ROUND((AB30/60/'ESTIMATIVA MÃO DE OBRA'!H30),2)</f>
        <v>40.89</v>
      </c>
    </row>
    <row r="32" spans="1:28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26" t="s">
        <v>65</v>
      </c>
      <c r="AB32" s="15"/>
    </row>
  </sheetData>
  <mergeCells count="5">
    <mergeCell ref="E2:N2"/>
    <mergeCell ref="E3:K3"/>
    <mergeCell ref="L3:N3"/>
    <mergeCell ref="A2:D3"/>
    <mergeCell ref="O2:AB3"/>
  </mergeCells>
  <conditionalFormatting sqref="E5:N29">
    <cfRule type="cellIs" dxfId="5" priority="5" operator="lessThan">
      <formula>$T5</formula>
    </cfRule>
    <cfRule type="cellIs" dxfId="4" priority="6" operator="greaterThan">
      <formula>$S5</formula>
    </cfRule>
  </conditionalFormatting>
  <conditionalFormatting sqref="R5:R29">
    <cfRule type="cellIs" dxfId="3" priority="3" operator="lessThanOrEqual">
      <formula>25</formula>
    </cfRule>
    <cfRule type="cellIs" dxfId="2" priority="4" operator="greaterThan">
      <formula>25</formula>
    </cfRule>
  </conditionalFormatting>
  <conditionalFormatting sqref="X5:X29">
    <cfRule type="cellIs" dxfId="1" priority="1" operator="lessThanOrEqual">
      <formula>25</formula>
    </cfRule>
    <cfRule type="cellIs" dxfId="0" priority="2" operator="greaterThan">
      <formula>25</formula>
    </cfRule>
  </conditionalFormatting>
  <pageMargins left="0.511811024" right="0.511811024" top="0.78740157499999996" bottom="0.78740157499999996" header="0.31496062000000002" footer="0.31496062000000002"/>
  <pageSetup paperSize="9" scale="25" fitToHeight="0" orientation="portrait" r:id="rId1"/>
  <ignoredErrors>
    <ignoredError sqref="U6:U13 O6:O8 P6:P8 Q6:Q11 U14:U29 O14:O29 P14:P29 Q14:Q29 O10:O11 P10:P13 O13 Q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148D5-8093-4515-8912-FF44127F0B49}">
  <sheetPr>
    <pageSetUpPr fitToPage="1"/>
  </sheetPr>
  <dimension ref="A1:J22"/>
  <sheetViews>
    <sheetView showGridLines="0" zoomScale="80" zoomScaleNormal="80" workbookViewId="0">
      <selection activeCell="M21" sqref="M21"/>
    </sheetView>
  </sheetViews>
  <sheetFormatPr defaultRowHeight="15" x14ac:dyDescent="0.25"/>
  <cols>
    <col min="1" max="1" width="5.85546875" bestFit="1" customWidth="1"/>
    <col min="2" max="2" width="41.5703125" customWidth="1"/>
    <col min="3" max="3" width="10" bestFit="1" customWidth="1"/>
    <col min="4" max="5" width="16.5703125" customWidth="1"/>
    <col min="6" max="6" width="10.85546875" customWidth="1"/>
    <col min="7" max="7" width="12" customWidth="1"/>
    <col min="8" max="8" width="10.28515625" hidden="1" customWidth="1"/>
    <col min="9" max="9" width="11.42578125" hidden="1" customWidth="1"/>
    <col min="10" max="10" width="13.42578125" hidden="1" customWidth="1"/>
  </cols>
  <sheetData>
    <row r="1" spans="1:10" ht="15.75" customHeight="1" x14ac:dyDescent="0.25">
      <c r="A1" s="555" t="s">
        <v>66</v>
      </c>
      <c r="B1" s="555"/>
      <c r="C1" s="555"/>
      <c r="D1" s="555"/>
      <c r="E1" s="555"/>
      <c r="F1" s="555"/>
      <c r="G1" s="555"/>
    </row>
    <row r="2" spans="1:10" ht="70.5" customHeight="1" thickBot="1" x14ac:dyDescent="0.3">
      <c r="A2" s="556"/>
      <c r="B2" s="556"/>
      <c r="C2" s="556"/>
      <c r="D2" s="556"/>
      <c r="E2" s="556"/>
      <c r="F2" s="556"/>
      <c r="G2" s="556"/>
    </row>
    <row r="3" spans="1:10" ht="60.75" thickTop="1" x14ac:dyDescent="0.25">
      <c r="A3" s="21" t="s">
        <v>47</v>
      </c>
      <c r="B3" s="21" t="s">
        <v>48</v>
      </c>
      <c r="C3" s="21" t="s">
        <v>49</v>
      </c>
      <c r="D3" s="21" t="s">
        <v>67</v>
      </c>
      <c r="E3" s="403" t="s">
        <v>68</v>
      </c>
      <c r="F3" s="21" t="s">
        <v>54</v>
      </c>
      <c r="G3" s="21" t="s">
        <v>69</v>
      </c>
    </row>
    <row r="4" spans="1:10" ht="30" x14ac:dyDescent="0.25">
      <c r="A4" s="7">
        <v>1</v>
      </c>
      <c r="B4" s="8" t="s">
        <v>70</v>
      </c>
      <c r="C4" s="7" t="s">
        <v>49</v>
      </c>
      <c r="D4" s="7">
        <v>3</v>
      </c>
      <c r="E4" s="18">
        <f>D4*2</f>
        <v>6</v>
      </c>
      <c r="F4" s="12">
        <v>30</v>
      </c>
      <c r="G4" s="12">
        <v>180</v>
      </c>
      <c r="H4" s="721">
        <v>30</v>
      </c>
      <c r="I4" s="721">
        <v>180</v>
      </c>
    </row>
    <row r="5" spans="1:10" ht="45" x14ac:dyDescent="0.25">
      <c r="A5" s="7">
        <v>2</v>
      </c>
      <c r="B5" s="8" t="s">
        <v>71</v>
      </c>
      <c r="C5" s="7" t="s">
        <v>49</v>
      </c>
      <c r="D5" s="7">
        <v>3</v>
      </c>
      <c r="E5" s="18">
        <f t="shared" ref="E5:E8" si="0">D5*2</f>
        <v>6</v>
      </c>
      <c r="F5" s="12">
        <v>23.68</v>
      </c>
      <c r="G5" s="12">
        <v>142.07999999999998</v>
      </c>
      <c r="H5" s="721">
        <v>23.68</v>
      </c>
      <c r="I5" s="721">
        <v>142.07999999999998</v>
      </c>
    </row>
    <row r="6" spans="1:10" x14ac:dyDescent="0.25">
      <c r="A6" s="7">
        <v>3</v>
      </c>
      <c r="B6" s="13" t="s">
        <v>72</v>
      </c>
      <c r="C6" s="14" t="s">
        <v>73</v>
      </c>
      <c r="D6" s="14">
        <v>5</v>
      </c>
      <c r="E6" s="18">
        <f t="shared" si="0"/>
        <v>10</v>
      </c>
      <c r="F6" s="12">
        <v>6</v>
      </c>
      <c r="G6" s="12">
        <v>60</v>
      </c>
      <c r="H6" s="721">
        <v>6</v>
      </c>
      <c r="I6" s="721">
        <v>60</v>
      </c>
    </row>
    <row r="7" spans="1:10" ht="60" x14ac:dyDescent="0.25">
      <c r="A7" s="7">
        <v>4</v>
      </c>
      <c r="B7" s="13" t="s">
        <v>74</v>
      </c>
      <c r="C7" s="7" t="s">
        <v>73</v>
      </c>
      <c r="D7" s="7">
        <v>2</v>
      </c>
      <c r="E7" s="18">
        <f t="shared" si="0"/>
        <v>4</v>
      </c>
      <c r="F7" s="12">
        <v>40.01</v>
      </c>
      <c r="G7" s="12">
        <v>160.04</v>
      </c>
      <c r="H7" s="721">
        <v>40.01</v>
      </c>
      <c r="I7" s="721">
        <v>160.04</v>
      </c>
    </row>
    <row r="8" spans="1:10" x14ac:dyDescent="0.25">
      <c r="A8" s="7">
        <v>5</v>
      </c>
      <c r="B8" s="8" t="s">
        <v>75</v>
      </c>
      <c r="C8" s="7" t="s">
        <v>73</v>
      </c>
      <c r="D8" s="7">
        <v>1</v>
      </c>
      <c r="E8" s="18">
        <f t="shared" si="0"/>
        <v>2</v>
      </c>
      <c r="F8" s="12">
        <v>40.049999999999997</v>
      </c>
      <c r="G8" s="12">
        <v>80.099999999999994</v>
      </c>
      <c r="H8" s="721">
        <v>40.049999999999997</v>
      </c>
      <c r="I8" s="721">
        <v>80.099999999999994</v>
      </c>
    </row>
    <row r="9" spans="1:10" ht="15.75" x14ac:dyDescent="0.25">
      <c r="A9" s="15"/>
      <c r="B9" s="15"/>
      <c r="C9" s="15"/>
      <c r="D9" s="15"/>
      <c r="E9" s="15"/>
      <c r="F9" s="15"/>
      <c r="G9" s="456">
        <f>ROUND(SUM(G4:G8),2)</f>
        <v>622.22</v>
      </c>
      <c r="H9" s="721"/>
      <c r="I9" s="721">
        <v>622.22</v>
      </c>
      <c r="J9" t="b">
        <f>I9=G9</f>
        <v>1</v>
      </c>
    </row>
    <row r="10" spans="1:10" ht="15.75" x14ac:dyDescent="0.25">
      <c r="A10" s="15"/>
      <c r="B10" s="15"/>
      <c r="C10" s="15"/>
      <c r="D10" s="15"/>
      <c r="E10" s="722">
        <f>G9/12</f>
        <v>51.851666666666667</v>
      </c>
      <c r="F10" s="457"/>
      <c r="G10" s="456">
        <f>ROUND(G9/12,2)</f>
        <v>51.85</v>
      </c>
      <c r="H10" s="721"/>
      <c r="I10" s="721">
        <v>51.85</v>
      </c>
      <c r="J10" t="b">
        <f>I10=G10</f>
        <v>1</v>
      </c>
    </row>
    <row r="11" spans="1:10" x14ac:dyDescent="0.25">
      <c r="A11" s="15"/>
      <c r="B11" s="15"/>
      <c r="C11" s="15"/>
      <c r="D11" s="15"/>
      <c r="E11" s="15"/>
      <c r="F11" s="15"/>
      <c r="G11" s="15"/>
    </row>
    <row r="12" spans="1:10" x14ac:dyDescent="0.25">
      <c r="A12" s="564" t="s">
        <v>76</v>
      </c>
      <c r="B12" s="564"/>
      <c r="C12" s="564"/>
      <c r="D12" s="564"/>
      <c r="E12" s="564"/>
      <c r="F12" s="566"/>
      <c r="G12" s="566"/>
    </row>
    <row r="13" spans="1:10" ht="57" customHeight="1" thickBot="1" x14ac:dyDescent="0.3">
      <c r="A13" s="565"/>
      <c r="B13" s="565"/>
      <c r="C13" s="565"/>
      <c r="D13" s="565"/>
      <c r="E13" s="565"/>
      <c r="F13" s="556"/>
      <c r="G13" s="556"/>
    </row>
    <row r="14" spans="1:10" ht="60.75" thickTop="1" x14ac:dyDescent="0.25">
      <c r="A14" s="21" t="s">
        <v>47</v>
      </c>
      <c r="B14" s="21" t="s">
        <v>48</v>
      </c>
      <c r="C14" s="21" t="s">
        <v>49</v>
      </c>
      <c r="D14" s="21" t="s">
        <v>67</v>
      </c>
      <c r="E14" s="21" t="s">
        <v>68</v>
      </c>
      <c r="F14" s="21" t="s">
        <v>54</v>
      </c>
      <c r="G14" s="21" t="s">
        <v>69</v>
      </c>
    </row>
    <row r="15" spans="1:10" ht="30" x14ac:dyDescent="0.25">
      <c r="A15" s="7">
        <v>1</v>
      </c>
      <c r="B15" s="8" t="s">
        <v>77</v>
      </c>
      <c r="C15" s="7" t="s">
        <v>49</v>
      </c>
      <c r="D15" s="7">
        <v>2</v>
      </c>
      <c r="E15" s="7">
        <f>D15*2</f>
        <v>4</v>
      </c>
      <c r="F15" s="12">
        <v>42.49285714285714</v>
      </c>
      <c r="G15" s="12">
        <v>169.97142857142856</v>
      </c>
      <c r="H15" s="721">
        <v>42.49285714285714</v>
      </c>
      <c r="I15" s="721">
        <v>169.97142857142856</v>
      </c>
    </row>
    <row r="16" spans="1:10" ht="30" x14ac:dyDescent="0.25">
      <c r="A16" s="7">
        <v>2</v>
      </c>
      <c r="B16" s="8" t="s">
        <v>78</v>
      </c>
      <c r="C16" s="7" t="s">
        <v>49</v>
      </c>
      <c r="D16" s="7">
        <v>2</v>
      </c>
      <c r="E16" s="7">
        <f t="shared" ref="E16:E19" si="1">D16*2</f>
        <v>4</v>
      </c>
      <c r="F16" s="12">
        <v>51.13</v>
      </c>
      <c r="G16" s="12">
        <v>204.52</v>
      </c>
      <c r="H16" s="721">
        <v>51.13</v>
      </c>
      <c r="I16" s="721">
        <v>204.52</v>
      </c>
    </row>
    <row r="17" spans="1:10" ht="30" x14ac:dyDescent="0.25">
      <c r="A17" s="7">
        <v>3</v>
      </c>
      <c r="B17" s="523" t="s">
        <v>79</v>
      </c>
      <c r="C17" s="14" t="s">
        <v>49</v>
      </c>
      <c r="D17" s="14">
        <v>2</v>
      </c>
      <c r="E17" s="7">
        <f t="shared" si="1"/>
        <v>4</v>
      </c>
      <c r="F17" s="12">
        <v>30</v>
      </c>
      <c r="G17" s="12">
        <v>120</v>
      </c>
      <c r="H17" s="721">
        <v>30</v>
      </c>
      <c r="I17" s="721">
        <v>120</v>
      </c>
    </row>
    <row r="18" spans="1:10" x14ac:dyDescent="0.25">
      <c r="A18" s="7">
        <v>4</v>
      </c>
      <c r="B18" s="13" t="s">
        <v>80</v>
      </c>
      <c r="C18" s="7" t="s">
        <v>73</v>
      </c>
      <c r="D18" s="7">
        <v>2</v>
      </c>
      <c r="E18" s="7">
        <f t="shared" si="1"/>
        <v>4</v>
      </c>
      <c r="F18" s="12">
        <v>5.79</v>
      </c>
      <c r="G18" s="12">
        <v>23.16</v>
      </c>
      <c r="H18" s="721">
        <v>5.79</v>
      </c>
      <c r="I18" s="721">
        <v>23.16</v>
      </c>
    </row>
    <row r="19" spans="1:10" ht="30" x14ac:dyDescent="0.25">
      <c r="A19" s="7">
        <v>5</v>
      </c>
      <c r="B19" s="8" t="s">
        <v>81</v>
      </c>
      <c r="C19" s="7" t="s">
        <v>73</v>
      </c>
      <c r="D19" s="7">
        <v>2</v>
      </c>
      <c r="E19" s="7">
        <f t="shared" si="1"/>
        <v>4</v>
      </c>
      <c r="F19" s="12">
        <v>56.2</v>
      </c>
      <c r="G19" s="12">
        <v>224.8</v>
      </c>
      <c r="H19" s="721">
        <v>56.2</v>
      </c>
      <c r="I19" s="721">
        <v>224.8</v>
      </c>
    </row>
    <row r="20" spans="1:10" ht="15.75" x14ac:dyDescent="0.25">
      <c r="F20" s="36"/>
      <c r="G20" s="456">
        <f>ROUND(SUM(G15:G19),2)</f>
        <v>742.45</v>
      </c>
      <c r="H20" s="721"/>
      <c r="I20" s="721">
        <f>ROUND(SUM(I15:I19),2)</f>
        <v>742.45</v>
      </c>
      <c r="J20" t="b">
        <f>I20=G20</f>
        <v>1</v>
      </c>
    </row>
    <row r="21" spans="1:10" ht="15.75" x14ac:dyDescent="0.25">
      <c r="F21" s="458"/>
      <c r="G21" s="456">
        <f>ROUND(G20/12,2)</f>
        <v>61.87</v>
      </c>
      <c r="H21" s="721"/>
      <c r="I21" s="721">
        <f>ROUND(I20/12,2)</f>
        <v>61.87</v>
      </c>
      <c r="J21" t="b">
        <f>I21=G21</f>
        <v>1</v>
      </c>
    </row>
    <row r="22" spans="1:10" x14ac:dyDescent="0.25">
      <c r="G22" s="723"/>
    </row>
  </sheetData>
  <mergeCells count="4">
    <mergeCell ref="A12:E13"/>
    <mergeCell ref="F12:G13"/>
    <mergeCell ref="F1:G2"/>
    <mergeCell ref="A1:E2"/>
  </mergeCells>
  <phoneticPr fontId="12" type="noConversion"/>
  <pageMargins left="0.511811024" right="0.511811024" top="0.78740157499999996" bottom="0.78740157499999996" header="0.31496062000000002" footer="0.31496062000000002"/>
  <pageSetup scale="2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32D41-DC08-4FC3-815F-7E62C87B263B}">
  <sheetPr>
    <pageSetUpPr fitToPage="1"/>
  </sheetPr>
  <dimension ref="A1:N82"/>
  <sheetViews>
    <sheetView showGridLines="0" topLeftCell="B1" zoomScaleNormal="100" workbookViewId="0">
      <pane ySplit="3" topLeftCell="A64" activePane="bottomLeft" state="frozen"/>
      <selection pane="bottomLeft" activeCell="J48" sqref="J48"/>
    </sheetView>
  </sheetViews>
  <sheetFormatPr defaultColWidth="8.85546875" defaultRowHeight="12.75" x14ac:dyDescent="0.25"/>
  <cols>
    <col min="1" max="1" width="8.85546875" style="39" customWidth="1"/>
    <col min="2" max="2" width="48.85546875" style="39" customWidth="1"/>
    <col min="3" max="8" width="24.7109375" style="39" customWidth="1"/>
    <col min="9" max="9" width="19.5703125" style="39" customWidth="1"/>
    <col min="10" max="10" width="9.42578125" style="39" customWidth="1"/>
    <col min="11" max="11" width="22" style="39" customWidth="1"/>
    <col min="12" max="12" width="17" style="39" bestFit="1" customWidth="1"/>
    <col min="13" max="13" width="11.5703125" style="39" customWidth="1"/>
    <col min="14" max="14" width="11.85546875" style="39" customWidth="1"/>
    <col min="15" max="16384" width="8.85546875" style="39"/>
  </cols>
  <sheetData>
    <row r="1" spans="1:12" ht="5.25" customHeight="1" thickBot="1" x14ac:dyDescent="0.25">
      <c r="A1" s="37"/>
      <c r="B1" s="38"/>
      <c r="C1" s="38"/>
      <c r="D1" s="38"/>
      <c r="E1" s="38"/>
      <c r="F1" s="38"/>
      <c r="G1" s="38"/>
      <c r="H1" s="38"/>
    </row>
    <row r="2" spans="1:12" ht="30" customHeight="1" thickBot="1" x14ac:dyDescent="0.3">
      <c r="A2" s="280" t="s">
        <v>352</v>
      </c>
      <c r="B2" s="281"/>
      <c r="C2" s="281"/>
      <c r="D2" s="281"/>
      <c r="E2" s="281"/>
      <c r="F2" s="281"/>
      <c r="G2" s="281"/>
      <c r="H2" s="282"/>
    </row>
    <row r="3" spans="1:12" ht="31.5" customHeight="1" thickTop="1" x14ac:dyDescent="0.25">
      <c r="A3" s="463" t="s">
        <v>226</v>
      </c>
      <c r="B3" s="463"/>
      <c r="C3" s="464" t="s">
        <v>197</v>
      </c>
      <c r="D3" s="464" t="s">
        <v>203</v>
      </c>
      <c r="E3" s="464" t="s">
        <v>353</v>
      </c>
      <c r="F3" s="464" t="s">
        <v>199</v>
      </c>
      <c r="G3" s="464" t="s">
        <v>354</v>
      </c>
      <c r="H3" s="465" t="s">
        <v>61</v>
      </c>
    </row>
    <row r="4" spans="1:12" ht="30" customHeight="1" x14ac:dyDescent="0.25">
      <c r="A4" s="459" t="s">
        <v>227</v>
      </c>
      <c r="B4" s="460"/>
      <c r="C4" s="461"/>
      <c r="D4" s="461"/>
      <c r="E4" s="461"/>
      <c r="F4" s="461"/>
      <c r="G4" s="461"/>
      <c r="H4" s="462"/>
      <c r="I4" s="40"/>
      <c r="J4" s="41"/>
    </row>
    <row r="5" spans="1:12" ht="15" customHeight="1" x14ac:dyDescent="0.25">
      <c r="A5" s="42" t="s">
        <v>28</v>
      </c>
      <c r="B5" s="466" t="s">
        <v>228</v>
      </c>
      <c r="C5" s="467">
        <v>1629.62</v>
      </c>
      <c r="D5" s="467">
        <v>1629.62</v>
      </c>
      <c r="E5" s="467">
        <v>1629.62</v>
      </c>
      <c r="F5" s="467">
        <v>1629.62</v>
      </c>
      <c r="G5" s="467">
        <v>1629.62</v>
      </c>
      <c r="H5" s="468">
        <f>ROUND(AVERAGE(C5:G5),2)</f>
        <v>1629.62</v>
      </c>
      <c r="I5" s="40" t="s">
        <v>355</v>
      </c>
      <c r="J5" s="41"/>
    </row>
    <row r="6" spans="1:12" ht="15" customHeight="1" x14ac:dyDescent="0.25">
      <c r="A6" s="45" t="s">
        <v>82</v>
      </c>
      <c r="B6" s="43" t="s">
        <v>229</v>
      </c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44">
        <f>AVERAGE(C6:G6)</f>
        <v>0</v>
      </c>
      <c r="I6" s="40" t="s">
        <v>356</v>
      </c>
      <c r="J6" s="41"/>
    </row>
    <row r="7" spans="1:12" ht="15" customHeight="1" x14ac:dyDescent="0.25">
      <c r="A7" s="45" t="s">
        <v>83</v>
      </c>
      <c r="B7" s="466" t="s">
        <v>230</v>
      </c>
      <c r="C7" s="469"/>
      <c r="D7" s="469"/>
      <c r="E7" s="469"/>
      <c r="F7" s="470"/>
      <c r="G7" s="470"/>
      <c r="H7" s="468"/>
      <c r="I7" s="47"/>
      <c r="J7" s="41"/>
    </row>
    <row r="8" spans="1:12" ht="15" customHeight="1" x14ac:dyDescent="0.25">
      <c r="A8" s="45" t="s">
        <v>84</v>
      </c>
      <c r="B8" s="43" t="s">
        <v>231</v>
      </c>
      <c r="C8" s="46"/>
      <c r="D8" s="46"/>
      <c r="E8" s="46"/>
      <c r="F8" s="48"/>
      <c r="G8" s="48"/>
      <c r="H8" s="44"/>
      <c r="I8" s="47"/>
      <c r="J8" s="41"/>
    </row>
    <row r="9" spans="1:12" ht="15" customHeight="1" x14ac:dyDescent="0.25">
      <c r="A9" s="45" t="s">
        <v>83</v>
      </c>
      <c r="B9" s="466" t="s">
        <v>232</v>
      </c>
      <c r="C9" s="471"/>
      <c r="D9" s="472"/>
      <c r="E9" s="472"/>
      <c r="F9" s="473"/>
      <c r="G9" s="473"/>
      <c r="H9" s="474"/>
      <c r="I9" s="47"/>
      <c r="J9" s="41"/>
    </row>
    <row r="10" spans="1:12" ht="15" customHeight="1" thickBot="1" x14ac:dyDescent="0.3">
      <c r="A10" s="567" t="s">
        <v>233</v>
      </c>
      <c r="B10" s="568"/>
      <c r="C10" s="49">
        <f>SUM(C5:C9)</f>
        <v>1629.62</v>
      </c>
      <c r="D10" s="49">
        <f>SUM(D5:D9)</f>
        <v>1629.62</v>
      </c>
      <c r="E10" s="49">
        <f>SUM(E5:E9)</f>
        <v>1629.62</v>
      </c>
      <c r="F10" s="49">
        <f t="shared" ref="F10:G10" si="0">SUM(F5:F9)</f>
        <v>1629.62</v>
      </c>
      <c r="G10" s="49">
        <f t="shared" si="0"/>
        <v>1629.62</v>
      </c>
      <c r="H10" s="279">
        <f>ROUND(SUM(H5:H9),2)</f>
        <v>1629.62</v>
      </c>
      <c r="I10" s="40"/>
      <c r="J10" s="41"/>
    </row>
    <row r="11" spans="1:12" ht="15" customHeight="1" thickBot="1" x14ac:dyDescent="0.3">
      <c r="A11" s="50"/>
      <c r="B11" s="50"/>
      <c r="C11" s="50"/>
      <c r="D11" s="50"/>
      <c r="E11" s="50"/>
      <c r="F11" s="50"/>
      <c r="G11" s="50"/>
      <c r="H11" s="50"/>
      <c r="I11" s="40"/>
      <c r="J11" s="41"/>
    </row>
    <row r="12" spans="1:12" ht="30" customHeight="1" thickBot="1" x14ac:dyDescent="0.3">
      <c r="A12" s="405" t="s">
        <v>234</v>
      </c>
      <c r="B12" s="406"/>
      <c r="C12" s="407"/>
      <c r="D12" s="407"/>
      <c r="E12" s="407"/>
      <c r="F12" s="407"/>
      <c r="G12" s="407"/>
      <c r="H12" s="408"/>
      <c r="I12" s="40"/>
      <c r="J12" s="41"/>
      <c r="K12" s="51"/>
      <c r="L12" s="52"/>
    </row>
    <row r="13" spans="1:12" ht="27.95" customHeight="1" thickTop="1" thickBot="1" x14ac:dyDescent="0.3">
      <c r="A13" s="409" t="s">
        <v>235</v>
      </c>
      <c r="B13" s="410"/>
      <c r="C13" s="411"/>
      <c r="D13" s="411"/>
      <c r="E13" s="411"/>
      <c r="F13" s="411"/>
      <c r="G13" s="411"/>
      <c r="H13" s="412"/>
      <c r="I13" s="40"/>
      <c r="J13" s="41"/>
      <c r="K13" s="51"/>
      <c r="L13" s="51"/>
    </row>
    <row r="14" spans="1:12" ht="15" customHeight="1" x14ac:dyDescent="0.25">
      <c r="A14" s="42" t="s">
        <v>28</v>
      </c>
      <c r="B14" s="475" t="s">
        <v>94</v>
      </c>
      <c r="C14" s="476">
        <v>8.3299999999999999E-2</v>
      </c>
      <c r="D14" s="476">
        <v>8.3299999999999999E-2</v>
      </c>
      <c r="E14" s="476">
        <v>8.3299999999999999E-2</v>
      </c>
      <c r="F14" s="476">
        <v>8.3299999999999999E-2</v>
      </c>
      <c r="G14" s="476">
        <v>8.3299999999999999E-2</v>
      </c>
      <c r="H14" s="477">
        <f>AVERAGE(C14:G14)</f>
        <v>8.3299999999999999E-2</v>
      </c>
      <c r="I14" s="40"/>
      <c r="J14" s="41"/>
      <c r="K14" s="51"/>
      <c r="L14" s="51"/>
    </row>
    <row r="15" spans="1:12" ht="15" customHeight="1" x14ac:dyDescent="0.25">
      <c r="A15" s="45" t="s">
        <v>82</v>
      </c>
      <c r="B15" s="53" t="s">
        <v>95</v>
      </c>
      <c r="C15" s="54">
        <v>0.1111</v>
      </c>
      <c r="D15" s="54">
        <v>0.121</v>
      </c>
      <c r="E15" s="54">
        <v>0.121</v>
      </c>
      <c r="F15" s="55">
        <v>0.121</v>
      </c>
      <c r="G15" s="55">
        <v>0.121</v>
      </c>
      <c r="H15" s="56">
        <v>0.1111</v>
      </c>
      <c r="I15" s="40" t="s">
        <v>357</v>
      </c>
      <c r="J15" s="41"/>
    </row>
    <row r="16" spans="1:12" ht="15" customHeight="1" thickBot="1" x14ac:dyDescent="0.3">
      <c r="A16" s="57" t="s">
        <v>3</v>
      </c>
      <c r="B16" s="58"/>
      <c r="C16" s="59">
        <f t="shared" ref="C16:G16" si="1">SUM(C14:C15)</f>
        <v>0.19440000000000002</v>
      </c>
      <c r="D16" s="59">
        <f t="shared" si="1"/>
        <v>0.20429999999999998</v>
      </c>
      <c r="E16" s="59">
        <f t="shared" si="1"/>
        <v>0.20429999999999998</v>
      </c>
      <c r="F16" s="60">
        <f t="shared" si="1"/>
        <v>0.20429999999999998</v>
      </c>
      <c r="G16" s="60">
        <f t="shared" si="1"/>
        <v>0.20429999999999998</v>
      </c>
      <c r="H16" s="283">
        <f>SUM(H14:H15)</f>
        <v>0.19440000000000002</v>
      </c>
      <c r="I16" s="40"/>
      <c r="J16" s="41"/>
    </row>
    <row r="17" spans="1:14" ht="27.95" customHeight="1" thickBot="1" x14ac:dyDescent="0.3">
      <c r="A17" s="413" t="s">
        <v>236</v>
      </c>
      <c r="B17" s="414"/>
      <c r="C17" s="415"/>
      <c r="D17" s="415"/>
      <c r="E17" s="415"/>
      <c r="F17" s="415"/>
      <c r="G17" s="415"/>
      <c r="H17" s="416"/>
      <c r="I17" s="40"/>
      <c r="J17" s="41"/>
    </row>
    <row r="18" spans="1:14" ht="15" customHeight="1" x14ac:dyDescent="0.25">
      <c r="A18" s="42" t="s">
        <v>28</v>
      </c>
      <c r="B18" s="475" t="s">
        <v>98</v>
      </c>
      <c r="C18" s="478">
        <f>20%</f>
        <v>0.2</v>
      </c>
      <c r="D18" s="476">
        <v>0.2</v>
      </c>
      <c r="E18" s="478">
        <v>0.2</v>
      </c>
      <c r="F18" s="479">
        <v>0.2</v>
      </c>
      <c r="G18" s="479">
        <v>0.2</v>
      </c>
      <c r="H18" s="480">
        <f t="shared" ref="H18:H25" si="2">AVERAGE(C18:G18)</f>
        <v>0.2</v>
      </c>
      <c r="I18" s="40"/>
      <c r="J18" s="41"/>
    </row>
    <row r="19" spans="1:14" ht="15" customHeight="1" x14ac:dyDescent="0.25">
      <c r="A19" s="45" t="s">
        <v>82</v>
      </c>
      <c r="B19" s="53" t="s">
        <v>99</v>
      </c>
      <c r="C19" s="46">
        <f>2.5%</f>
        <v>2.5000000000000001E-2</v>
      </c>
      <c r="D19" s="54">
        <v>2.5000000000000001E-2</v>
      </c>
      <c r="E19" s="46">
        <v>2.5000000000000001E-2</v>
      </c>
      <c r="F19" s="48">
        <v>2.5000000000000001E-2</v>
      </c>
      <c r="G19" s="48">
        <v>2.5000000000000001E-2</v>
      </c>
      <c r="H19" s="61">
        <f t="shared" si="2"/>
        <v>2.5000000000000001E-2</v>
      </c>
      <c r="I19" s="40"/>
      <c r="J19" s="41"/>
    </row>
    <row r="20" spans="1:14" ht="15" customHeight="1" x14ac:dyDescent="0.25">
      <c r="A20" s="45" t="s">
        <v>83</v>
      </c>
      <c r="B20" s="481" t="s">
        <v>100</v>
      </c>
      <c r="C20" s="62">
        <v>2.1600000000000001E-2</v>
      </c>
      <c r="D20" s="62">
        <v>2.0799999999999999E-2</v>
      </c>
      <c r="E20" s="62">
        <v>1.4999999999999999E-2</v>
      </c>
      <c r="F20" s="63">
        <v>2.0799999999999999E-2</v>
      </c>
      <c r="G20" s="63">
        <v>3.6299999999999999E-2</v>
      </c>
      <c r="H20" s="64">
        <v>0.03</v>
      </c>
      <c r="I20" s="40" t="s">
        <v>357</v>
      </c>
      <c r="J20" s="41"/>
    </row>
    <row r="21" spans="1:14" ht="15" customHeight="1" x14ac:dyDescent="0.25">
      <c r="A21" s="45" t="s">
        <v>84</v>
      </c>
      <c r="B21" s="53" t="s">
        <v>101</v>
      </c>
      <c r="C21" s="46">
        <v>1.4999999999999999E-2</v>
      </c>
      <c r="D21" s="46">
        <v>1.4999999999999999E-2</v>
      </c>
      <c r="E21" s="46">
        <v>1.4999999999999999E-2</v>
      </c>
      <c r="F21" s="48">
        <v>1.4999999999999999E-2</v>
      </c>
      <c r="G21" s="48">
        <v>1.4999999999999999E-2</v>
      </c>
      <c r="H21" s="61">
        <f t="shared" si="2"/>
        <v>1.4999999999999999E-2</v>
      </c>
      <c r="I21" s="40"/>
      <c r="J21" s="41"/>
    </row>
    <row r="22" spans="1:14" ht="15" customHeight="1" x14ac:dyDescent="0.25">
      <c r="A22" s="45" t="s">
        <v>102</v>
      </c>
      <c r="B22" s="481" t="s">
        <v>103</v>
      </c>
      <c r="C22" s="469">
        <v>0.01</v>
      </c>
      <c r="D22" s="469">
        <v>0.01</v>
      </c>
      <c r="E22" s="469">
        <v>0.01</v>
      </c>
      <c r="F22" s="470">
        <v>0.01</v>
      </c>
      <c r="G22" s="470">
        <v>0.01</v>
      </c>
      <c r="H22" s="482">
        <f t="shared" si="2"/>
        <v>0.01</v>
      </c>
      <c r="I22" s="40"/>
      <c r="J22" s="41"/>
    </row>
    <row r="23" spans="1:14" ht="15" customHeight="1" x14ac:dyDescent="0.25">
      <c r="A23" s="45" t="s">
        <v>104</v>
      </c>
      <c r="B23" s="53" t="s">
        <v>105</v>
      </c>
      <c r="C23" s="46">
        <v>6.0000000000000001E-3</v>
      </c>
      <c r="D23" s="46">
        <v>6.0000000000000001E-3</v>
      </c>
      <c r="E23" s="46">
        <v>6.0000000000000001E-3</v>
      </c>
      <c r="F23" s="48">
        <v>6.0000000000000001E-3</v>
      </c>
      <c r="G23" s="48">
        <v>6.0000000000000001E-3</v>
      </c>
      <c r="H23" s="61">
        <f t="shared" si="2"/>
        <v>6.0000000000000001E-3</v>
      </c>
      <c r="I23" s="40"/>
      <c r="J23" s="41"/>
    </row>
    <row r="24" spans="1:14" ht="15" customHeight="1" x14ac:dyDescent="0.25">
      <c r="A24" s="45" t="s">
        <v>106</v>
      </c>
      <c r="B24" s="481" t="s">
        <v>107</v>
      </c>
      <c r="C24" s="469">
        <v>2E-3</v>
      </c>
      <c r="D24" s="469">
        <v>2E-3</v>
      </c>
      <c r="E24" s="469">
        <v>2E-3</v>
      </c>
      <c r="F24" s="470">
        <v>2E-3</v>
      </c>
      <c r="G24" s="470">
        <v>2E-3</v>
      </c>
      <c r="H24" s="482">
        <f t="shared" si="2"/>
        <v>2E-3</v>
      </c>
      <c r="I24" s="40"/>
      <c r="J24" s="41"/>
    </row>
    <row r="25" spans="1:14" ht="15" customHeight="1" x14ac:dyDescent="0.25">
      <c r="A25" s="45" t="s">
        <v>108</v>
      </c>
      <c r="B25" s="53" t="s">
        <v>109</v>
      </c>
      <c r="C25" s="46">
        <v>0.08</v>
      </c>
      <c r="D25" s="46">
        <v>0.08</v>
      </c>
      <c r="E25" s="46">
        <v>0.08</v>
      </c>
      <c r="F25" s="48">
        <v>0.08</v>
      </c>
      <c r="G25" s="48">
        <v>0.08</v>
      </c>
      <c r="H25" s="61">
        <f t="shared" si="2"/>
        <v>0.08</v>
      </c>
      <c r="I25" s="40"/>
      <c r="J25" s="41"/>
    </row>
    <row r="26" spans="1:14" ht="15" customHeight="1" thickBot="1" x14ac:dyDescent="0.3">
      <c r="A26" s="57" t="s">
        <v>3</v>
      </c>
      <c r="B26" s="58"/>
      <c r="C26" s="65">
        <f>SUM(C18:C25)</f>
        <v>0.35960000000000003</v>
      </c>
      <c r="D26" s="65">
        <f t="shared" ref="D26:G26" si="3">SUM(D18:D25)</f>
        <v>0.35880000000000006</v>
      </c>
      <c r="E26" s="65">
        <f t="shared" si="3"/>
        <v>0.35300000000000004</v>
      </c>
      <c r="F26" s="66">
        <f t="shared" si="3"/>
        <v>0.35880000000000006</v>
      </c>
      <c r="G26" s="66">
        <f t="shared" si="3"/>
        <v>0.37430000000000002</v>
      </c>
      <c r="H26" s="276">
        <f>SUM(H18:H25)</f>
        <v>0.36800000000000005</v>
      </c>
      <c r="I26" s="40"/>
      <c r="J26" s="41"/>
    </row>
    <row r="27" spans="1:14" ht="27.95" customHeight="1" thickTop="1" x14ac:dyDescent="0.25">
      <c r="A27" s="417" t="s">
        <v>237</v>
      </c>
      <c r="B27" s="418"/>
      <c r="C27" s="419"/>
      <c r="D27" s="419"/>
      <c r="E27" s="419"/>
      <c r="F27" s="419"/>
      <c r="G27" s="419"/>
      <c r="H27" s="420"/>
      <c r="I27" s="40"/>
      <c r="J27" s="67"/>
      <c r="K27" s="68"/>
      <c r="L27" s="68"/>
      <c r="M27" s="68"/>
      <c r="N27" s="68"/>
    </row>
    <row r="28" spans="1:14" ht="15" customHeight="1" x14ac:dyDescent="0.25">
      <c r="A28" s="42" t="s">
        <v>28</v>
      </c>
      <c r="B28" s="475" t="s">
        <v>112</v>
      </c>
      <c r="C28" s="483">
        <v>231</v>
      </c>
      <c r="D28" s="483">
        <v>231</v>
      </c>
      <c r="E28" s="483">
        <v>231</v>
      </c>
      <c r="F28" s="483">
        <v>231</v>
      </c>
      <c r="G28" s="483">
        <v>231</v>
      </c>
      <c r="H28" s="484">
        <f>ROUND(AVERAGE(C28:G28),2)</f>
        <v>231</v>
      </c>
      <c r="I28" s="40" t="s">
        <v>238</v>
      </c>
      <c r="J28" s="67"/>
      <c r="K28" s="68"/>
      <c r="L28" s="68"/>
      <c r="M28" s="68"/>
      <c r="N28" s="68"/>
    </row>
    <row r="29" spans="1:14" ht="15" customHeight="1" x14ac:dyDescent="0.25">
      <c r="A29" s="45" t="s">
        <v>82</v>
      </c>
      <c r="B29" s="53" t="s">
        <v>113</v>
      </c>
      <c r="C29" s="69">
        <v>886.2</v>
      </c>
      <c r="D29" s="69">
        <v>886.2</v>
      </c>
      <c r="E29" s="69">
        <v>886.2</v>
      </c>
      <c r="F29" s="69">
        <v>886.2</v>
      </c>
      <c r="G29" s="69">
        <v>886.2</v>
      </c>
      <c r="H29" s="70">
        <f>ROUND(AVERAGE(C29:G29),2)</f>
        <v>886.2</v>
      </c>
      <c r="I29" s="71" t="s">
        <v>239</v>
      </c>
      <c r="J29" s="67"/>
      <c r="K29" s="68"/>
      <c r="L29" s="68"/>
      <c r="M29" s="68"/>
      <c r="N29" s="68"/>
    </row>
    <row r="30" spans="1:14" ht="15" customHeight="1" x14ac:dyDescent="0.25">
      <c r="A30" s="45" t="s">
        <v>83</v>
      </c>
      <c r="B30" s="481" t="s">
        <v>240</v>
      </c>
      <c r="C30" s="485"/>
      <c r="D30" s="485"/>
      <c r="E30" s="485"/>
      <c r="F30" s="485"/>
      <c r="G30" s="485"/>
      <c r="H30" s="486"/>
      <c r="I30" s="40" t="s">
        <v>241</v>
      </c>
      <c r="J30" s="67"/>
      <c r="K30" s="68"/>
      <c r="L30" s="68"/>
      <c r="M30" s="68"/>
      <c r="N30" s="68"/>
    </row>
    <row r="31" spans="1:14" ht="15" customHeight="1" x14ac:dyDescent="0.25">
      <c r="A31" s="45" t="s">
        <v>84</v>
      </c>
      <c r="B31" s="53" t="s">
        <v>242</v>
      </c>
      <c r="C31" s="69"/>
      <c r="D31" s="69"/>
      <c r="E31" s="69"/>
      <c r="F31" s="69"/>
      <c r="G31" s="69"/>
      <c r="H31" s="70"/>
      <c r="I31" s="40" t="s">
        <v>241</v>
      </c>
      <c r="J31" s="67"/>
      <c r="K31" s="68"/>
      <c r="L31" s="68"/>
      <c r="M31" s="68"/>
      <c r="N31" s="68"/>
    </row>
    <row r="32" spans="1:14" ht="15" customHeight="1" x14ac:dyDescent="0.25">
      <c r="A32" s="45" t="s">
        <v>102</v>
      </c>
      <c r="B32" s="481" t="s">
        <v>243</v>
      </c>
      <c r="C32" s="485"/>
      <c r="D32" s="485"/>
      <c r="E32" s="485"/>
      <c r="F32" s="485"/>
      <c r="G32" s="485"/>
      <c r="H32" s="486"/>
      <c r="I32" s="40" t="s">
        <v>241</v>
      </c>
      <c r="J32" s="67"/>
      <c r="K32" s="68"/>
      <c r="L32" s="68"/>
      <c r="M32" s="68"/>
      <c r="N32" s="68"/>
    </row>
    <row r="33" spans="1:14" ht="15" customHeight="1" thickBot="1" x14ac:dyDescent="0.3">
      <c r="A33" s="57" t="s">
        <v>3</v>
      </c>
      <c r="B33" s="58"/>
      <c r="C33" s="72">
        <f>ROUND(SUM(C28:C32),2)</f>
        <v>1117.2</v>
      </c>
      <c r="D33" s="72">
        <f>SUM(D28:D32)</f>
        <v>1117.2</v>
      </c>
      <c r="E33" s="72">
        <f>SUM(E28:E32)</f>
        <v>1117.2</v>
      </c>
      <c r="F33" s="72">
        <f t="shared" ref="F33:G33" si="4">SUM(F28:F32)</f>
        <v>1117.2</v>
      </c>
      <c r="G33" s="72">
        <f t="shared" si="4"/>
        <v>1117.2</v>
      </c>
      <c r="H33" s="278">
        <f>ROUND(SUM(H28:H32),2)</f>
        <v>1117.2</v>
      </c>
      <c r="I33" s="40"/>
      <c r="J33" s="67"/>
      <c r="K33" s="68"/>
      <c r="L33" s="68"/>
      <c r="M33" s="68"/>
      <c r="N33" s="68"/>
    </row>
    <row r="34" spans="1:14" ht="30" customHeight="1" thickTop="1" x14ac:dyDescent="0.25">
      <c r="A34" s="417" t="s">
        <v>244</v>
      </c>
      <c r="B34" s="421"/>
      <c r="C34" s="422"/>
      <c r="D34" s="422"/>
      <c r="E34" s="422"/>
      <c r="F34" s="422"/>
      <c r="G34" s="422"/>
      <c r="H34" s="423"/>
      <c r="I34" s="40"/>
      <c r="J34" s="41"/>
    </row>
    <row r="35" spans="1:14" ht="15" customHeight="1" x14ac:dyDescent="0.25">
      <c r="A35" s="73">
        <v>2</v>
      </c>
      <c r="B35" s="487" t="s">
        <v>137</v>
      </c>
      <c r="C35" s="488"/>
      <c r="D35" s="488"/>
      <c r="E35" s="488"/>
      <c r="F35" s="489"/>
      <c r="G35" s="489"/>
      <c r="H35" s="490"/>
      <c r="I35" s="40"/>
      <c r="J35" s="41"/>
    </row>
    <row r="36" spans="1:14" ht="15" customHeight="1" x14ac:dyDescent="0.25">
      <c r="A36" s="45" t="s">
        <v>93</v>
      </c>
      <c r="B36" s="53" t="s">
        <v>114</v>
      </c>
      <c r="C36" s="74">
        <f>C16</f>
        <v>0.19440000000000002</v>
      </c>
      <c r="D36" s="74">
        <f t="shared" ref="D36:G36" si="5">D16</f>
        <v>0.20429999999999998</v>
      </c>
      <c r="E36" s="74">
        <f t="shared" si="5"/>
        <v>0.20429999999999998</v>
      </c>
      <c r="F36" s="75">
        <f t="shared" si="5"/>
        <v>0.20429999999999998</v>
      </c>
      <c r="G36" s="75">
        <f t="shared" si="5"/>
        <v>0.20429999999999998</v>
      </c>
      <c r="H36" s="76">
        <f>H16</f>
        <v>0.19440000000000002</v>
      </c>
      <c r="I36" s="40"/>
      <c r="J36" s="41"/>
    </row>
    <row r="37" spans="1:14" ht="15" customHeight="1" x14ac:dyDescent="0.25">
      <c r="A37" s="45" t="s">
        <v>96</v>
      </c>
      <c r="B37" s="481" t="s">
        <v>97</v>
      </c>
      <c r="C37" s="491">
        <f>C26</f>
        <v>0.35960000000000003</v>
      </c>
      <c r="D37" s="491">
        <f t="shared" ref="D37:H37" si="6">D26</f>
        <v>0.35880000000000006</v>
      </c>
      <c r="E37" s="491">
        <f t="shared" si="6"/>
        <v>0.35300000000000004</v>
      </c>
      <c r="F37" s="492">
        <f t="shared" si="6"/>
        <v>0.35880000000000006</v>
      </c>
      <c r="G37" s="492">
        <f t="shared" si="6"/>
        <v>0.37430000000000002</v>
      </c>
      <c r="H37" s="493">
        <f t="shared" si="6"/>
        <v>0.36800000000000005</v>
      </c>
      <c r="I37" s="40"/>
      <c r="J37" s="41"/>
    </row>
    <row r="38" spans="1:14" ht="15" customHeight="1" x14ac:dyDescent="0.25">
      <c r="A38" s="45" t="s">
        <v>110</v>
      </c>
      <c r="B38" s="53" t="s">
        <v>111</v>
      </c>
      <c r="C38" s="69">
        <f>C33</f>
        <v>1117.2</v>
      </c>
      <c r="D38" s="69">
        <f t="shared" ref="D38:E38" si="7">D33</f>
        <v>1117.2</v>
      </c>
      <c r="E38" s="69">
        <f t="shared" si="7"/>
        <v>1117.2</v>
      </c>
      <c r="F38" s="77">
        <f>F33</f>
        <v>1117.2</v>
      </c>
      <c r="G38" s="77">
        <f>G33</f>
        <v>1117.2</v>
      </c>
      <c r="H38" s="70">
        <f>ROUND(AVERAGE(C38:G38),2)</f>
        <v>1117.2</v>
      </c>
      <c r="I38" s="40"/>
      <c r="J38" s="41"/>
    </row>
    <row r="39" spans="1:14" ht="15" customHeight="1" thickBot="1" x14ac:dyDescent="0.3">
      <c r="A39" s="78" t="s">
        <v>3</v>
      </c>
      <c r="B39" s="79"/>
      <c r="C39" s="80">
        <f>SUM((C36*$C$5),(C37*$C$5),C38)</f>
        <v>2020.0094800000002</v>
      </c>
      <c r="D39" s="80">
        <f t="shared" ref="D39:H39" si="8">SUM((D36*$C$5),(D37*$C$5),D38)</f>
        <v>2034.8390220000001</v>
      </c>
      <c r="E39" s="80">
        <f t="shared" si="8"/>
        <v>2025.3872260000001</v>
      </c>
      <c r="F39" s="80">
        <f t="shared" si="8"/>
        <v>2034.8390220000001</v>
      </c>
      <c r="G39" s="80">
        <f t="shared" si="8"/>
        <v>2060.0981320000001</v>
      </c>
      <c r="H39" s="80">
        <f t="shared" si="8"/>
        <v>2033.698288</v>
      </c>
      <c r="I39" s="40"/>
      <c r="J39" s="41"/>
    </row>
    <row r="40" spans="1:14" ht="15" customHeight="1" thickBot="1" x14ac:dyDescent="0.3">
      <c r="A40" s="50"/>
      <c r="B40" s="50"/>
      <c r="C40" s="50"/>
      <c r="D40" s="50"/>
      <c r="E40" s="50"/>
      <c r="F40" s="50"/>
      <c r="G40" s="50"/>
      <c r="H40" s="50"/>
      <c r="I40" s="40"/>
      <c r="J40" s="41"/>
    </row>
    <row r="41" spans="1:14" ht="30" customHeight="1" x14ac:dyDescent="0.25">
      <c r="A41" s="424" t="s">
        <v>245</v>
      </c>
      <c r="B41" s="425"/>
      <c r="C41" s="426"/>
      <c r="D41" s="426"/>
      <c r="E41" s="426"/>
      <c r="F41" s="426"/>
      <c r="G41" s="426"/>
      <c r="H41" s="427"/>
      <c r="I41" s="40"/>
      <c r="J41" s="41"/>
    </row>
    <row r="42" spans="1:14" ht="15" customHeight="1" x14ac:dyDescent="0.25">
      <c r="A42" s="73">
        <v>3</v>
      </c>
      <c r="B42" s="81" t="s">
        <v>246</v>
      </c>
      <c r="C42" s="82"/>
      <c r="D42" s="82"/>
      <c r="E42" s="82"/>
      <c r="F42" s="82"/>
      <c r="G42" s="82"/>
      <c r="H42" s="83"/>
      <c r="I42" s="40"/>
      <c r="J42" s="41"/>
    </row>
    <row r="43" spans="1:14" ht="15" customHeight="1" x14ac:dyDescent="0.25">
      <c r="A43" s="45" t="s">
        <v>28</v>
      </c>
      <c r="B43" s="481" t="s">
        <v>247</v>
      </c>
      <c r="C43" s="494">
        <v>8.3000000000000001E-3</v>
      </c>
      <c r="D43" s="494">
        <v>4.5999999999999999E-3</v>
      </c>
      <c r="E43" s="494">
        <v>4.5999999999999999E-3</v>
      </c>
      <c r="F43" s="495">
        <v>4.1999999999999997E-3</v>
      </c>
      <c r="G43" s="495">
        <v>4.1999999999999997E-3</v>
      </c>
      <c r="H43" s="104">
        <v>4.1999999999999997E-3</v>
      </c>
      <c r="I43" s="40" t="s">
        <v>357</v>
      </c>
      <c r="J43" s="41"/>
    </row>
    <row r="44" spans="1:14" ht="15" customHeight="1" x14ac:dyDescent="0.25">
      <c r="A44" s="45" t="s">
        <v>82</v>
      </c>
      <c r="B44" s="53" t="s">
        <v>248</v>
      </c>
      <c r="C44" s="84">
        <v>6.9999999999999999E-4</v>
      </c>
      <c r="D44" s="84">
        <v>4.0000000000000002E-4</v>
      </c>
      <c r="E44" s="84">
        <v>4.0000000000000002E-4</v>
      </c>
      <c r="F44" s="87">
        <v>2.9999999999999997E-4</v>
      </c>
      <c r="G44" s="85">
        <v>2.9999999999999997E-4</v>
      </c>
      <c r="H44" s="86">
        <f>AVERAGE(C44:G44)</f>
        <v>4.1999999999999996E-4</v>
      </c>
      <c r="I44" s="40"/>
      <c r="J44" s="41"/>
    </row>
    <row r="45" spans="1:14" ht="26.25" customHeight="1" x14ac:dyDescent="0.25">
      <c r="A45" s="45" t="s">
        <v>83</v>
      </c>
      <c r="B45" s="497" t="s">
        <v>116</v>
      </c>
      <c r="C45" s="494">
        <v>0.02</v>
      </c>
      <c r="D45" s="494">
        <v>0.02</v>
      </c>
      <c r="E45" s="494">
        <v>0.04</v>
      </c>
      <c r="F45" s="495">
        <v>0.02</v>
      </c>
      <c r="G45" s="495">
        <v>0.02</v>
      </c>
      <c r="H45" s="496">
        <f>AVERAGE(C45:G45)</f>
        <v>2.4E-2</v>
      </c>
      <c r="I45" s="40"/>
      <c r="J45" s="41"/>
    </row>
    <row r="46" spans="1:14" ht="15" customHeight="1" x14ac:dyDescent="0.25">
      <c r="A46" s="45" t="s">
        <v>84</v>
      </c>
      <c r="B46" s="53" t="s">
        <v>249</v>
      </c>
      <c r="C46" s="84">
        <v>1.9E-3</v>
      </c>
      <c r="D46" s="84">
        <v>1.9E-3</v>
      </c>
      <c r="E46" s="84">
        <v>1.9400000000000001E-2</v>
      </c>
      <c r="F46" s="85">
        <v>4.0000000000000002E-4</v>
      </c>
      <c r="G46" s="87">
        <v>4.0000000000000002E-4</v>
      </c>
      <c r="H46" s="104">
        <v>1.9400000000000001E-2</v>
      </c>
      <c r="I46" s="40" t="s">
        <v>357</v>
      </c>
      <c r="J46" s="41"/>
    </row>
    <row r="47" spans="1:14" ht="24" customHeight="1" x14ac:dyDescent="0.25">
      <c r="A47" s="45" t="s">
        <v>102</v>
      </c>
      <c r="B47" s="481" t="s">
        <v>250</v>
      </c>
      <c r="C47" s="494">
        <v>6.9999999999999999E-4</v>
      </c>
      <c r="D47" s="494">
        <v>6.9999999999999999E-4</v>
      </c>
      <c r="E47" s="494">
        <v>6.7999999999999996E-3</v>
      </c>
      <c r="F47" s="495">
        <v>1E-4</v>
      </c>
      <c r="G47" s="495">
        <v>1E-4</v>
      </c>
      <c r="H47" s="496">
        <f>AVERAGE(C47:G47)</f>
        <v>1.6799999999999996E-3</v>
      </c>
      <c r="I47" s="40"/>
      <c r="J47" s="41"/>
    </row>
    <row r="48" spans="1:14" ht="24" customHeight="1" x14ac:dyDescent="0.25">
      <c r="A48" s="45" t="s">
        <v>104</v>
      </c>
      <c r="B48" s="53" t="s">
        <v>251</v>
      </c>
      <c r="C48" s="84">
        <v>0.02</v>
      </c>
      <c r="D48" s="84">
        <v>0.02</v>
      </c>
      <c r="E48" s="84">
        <v>5.9999999999999995E-4</v>
      </c>
      <c r="F48" s="85">
        <v>0.02</v>
      </c>
      <c r="G48" s="85">
        <v>0.02</v>
      </c>
      <c r="H48" s="86">
        <f>AVERAGE(C48:G48)</f>
        <v>1.6120000000000002E-2</v>
      </c>
      <c r="I48" s="40"/>
      <c r="J48" s="41"/>
    </row>
    <row r="49" spans="1:10" ht="15" customHeight="1" thickBot="1" x14ac:dyDescent="0.3">
      <c r="A49" s="78" t="s">
        <v>3</v>
      </c>
      <c r="B49" s="79"/>
      <c r="C49" s="88">
        <f>SUM(C43:C48)</f>
        <v>5.1599999999999993E-2</v>
      </c>
      <c r="D49" s="88">
        <f>SUM(D43:D48)</f>
        <v>4.7600000000000003E-2</v>
      </c>
      <c r="E49" s="88">
        <f>SUM(E43:E48)</f>
        <v>7.1800000000000003E-2</v>
      </c>
      <c r="F49" s="88">
        <f t="shared" ref="F49:H49" si="9">SUM(F43:F48)</f>
        <v>4.4999999999999998E-2</v>
      </c>
      <c r="G49" s="88">
        <f t="shared" si="9"/>
        <v>4.4999999999999998E-2</v>
      </c>
      <c r="H49" s="277">
        <f t="shared" si="9"/>
        <v>6.5820000000000004E-2</v>
      </c>
      <c r="I49" s="40"/>
      <c r="J49" s="41"/>
    </row>
    <row r="50" spans="1:10" ht="15" customHeight="1" thickBot="1" x14ac:dyDescent="0.3">
      <c r="A50" s="50"/>
      <c r="B50" s="50"/>
      <c r="C50" s="50"/>
      <c r="D50" s="50"/>
      <c r="E50" s="50"/>
      <c r="F50" s="50"/>
      <c r="G50" s="50"/>
      <c r="H50" s="50"/>
      <c r="I50" s="40"/>
      <c r="J50" s="41"/>
    </row>
    <row r="51" spans="1:10" ht="30" customHeight="1" thickBot="1" x14ac:dyDescent="0.3">
      <c r="A51" s="405" t="s">
        <v>252</v>
      </c>
      <c r="B51" s="406"/>
      <c r="C51" s="407"/>
      <c r="D51" s="407"/>
      <c r="E51" s="407"/>
      <c r="F51" s="407"/>
      <c r="G51" s="407"/>
      <c r="H51" s="408"/>
      <c r="I51" s="40"/>
      <c r="J51" s="41"/>
    </row>
    <row r="52" spans="1:10" ht="24.95" customHeight="1" thickTop="1" x14ac:dyDescent="0.25">
      <c r="A52" s="417" t="s">
        <v>253</v>
      </c>
      <c r="B52" s="421"/>
      <c r="C52" s="419"/>
      <c r="D52" s="419"/>
      <c r="E52" s="419"/>
      <c r="F52" s="419"/>
      <c r="G52" s="419"/>
      <c r="H52" s="420"/>
      <c r="I52" s="40"/>
      <c r="J52" s="41"/>
    </row>
    <row r="53" spans="1:10" ht="15" customHeight="1" x14ac:dyDescent="0.25">
      <c r="A53" s="42" t="s">
        <v>28</v>
      </c>
      <c r="B53" s="475" t="s">
        <v>119</v>
      </c>
      <c r="C53" s="498">
        <v>7.4999999999999997E-3</v>
      </c>
      <c r="D53" s="498">
        <v>9.4999999999999998E-3</v>
      </c>
      <c r="E53" s="498">
        <v>8.0000000000000004E-4</v>
      </c>
      <c r="F53" s="499">
        <v>9.2999999999999992E-3</v>
      </c>
      <c r="G53" s="499">
        <v>1.01E-2</v>
      </c>
      <c r="H53" s="500">
        <f t="shared" ref="H53:H58" si="10">AVERAGE(C53:G53)</f>
        <v>7.4399999999999996E-3</v>
      </c>
      <c r="I53" s="40"/>
      <c r="J53" s="41"/>
    </row>
    <row r="54" spans="1:10" ht="15" customHeight="1" x14ac:dyDescent="0.25">
      <c r="A54" s="45" t="s">
        <v>82</v>
      </c>
      <c r="B54" s="53" t="s">
        <v>120</v>
      </c>
      <c r="C54" s="84">
        <v>5.5999999999999999E-3</v>
      </c>
      <c r="D54" s="84">
        <v>2.8E-3</v>
      </c>
      <c r="E54" s="84">
        <v>1.66E-2</v>
      </c>
      <c r="F54" s="85">
        <v>1.9400000000000001E-2</v>
      </c>
      <c r="G54" s="85">
        <v>2.8E-3</v>
      </c>
      <c r="H54" s="86">
        <f t="shared" si="10"/>
        <v>9.4400000000000005E-3</v>
      </c>
      <c r="I54" s="40"/>
      <c r="J54" s="41"/>
    </row>
    <row r="55" spans="1:10" ht="15" customHeight="1" x14ac:dyDescent="0.25">
      <c r="A55" s="45" t="s">
        <v>83</v>
      </c>
      <c r="B55" s="481" t="s">
        <v>121</v>
      </c>
      <c r="C55" s="494">
        <v>1E-3</v>
      </c>
      <c r="D55" s="494">
        <v>1E-3</v>
      </c>
      <c r="E55" s="494">
        <v>2.0000000000000001E-4</v>
      </c>
      <c r="F55" s="495">
        <v>1E-3</v>
      </c>
      <c r="G55" s="495">
        <v>2.0000000000000001E-4</v>
      </c>
      <c r="H55" s="496">
        <f t="shared" si="10"/>
        <v>6.8000000000000005E-4</v>
      </c>
      <c r="I55" s="40"/>
      <c r="J55" s="41"/>
    </row>
    <row r="56" spans="1:10" ht="15" customHeight="1" x14ac:dyDescent="0.25">
      <c r="A56" s="45" t="s">
        <v>84</v>
      </c>
      <c r="B56" s="53" t="s">
        <v>254</v>
      </c>
      <c r="C56" s="84">
        <v>6.3E-3</v>
      </c>
      <c r="D56" s="84">
        <v>6.3E-3</v>
      </c>
      <c r="E56" s="84">
        <v>2.9999999999999997E-4</v>
      </c>
      <c r="F56" s="85">
        <v>3.3E-3</v>
      </c>
      <c r="G56" s="85">
        <v>3.3E-3</v>
      </c>
      <c r="H56" s="86">
        <f t="shared" si="10"/>
        <v>3.8999999999999998E-3</v>
      </c>
      <c r="I56" s="40"/>
      <c r="J56" s="41"/>
    </row>
    <row r="57" spans="1:10" ht="15" customHeight="1" x14ac:dyDescent="0.25">
      <c r="A57" s="45" t="s">
        <v>102</v>
      </c>
      <c r="B57" s="481" t="s">
        <v>122</v>
      </c>
      <c r="C57" s="494">
        <v>1.6000000000000001E-3</v>
      </c>
      <c r="D57" s="494">
        <v>2.9999999999999997E-4</v>
      </c>
      <c r="E57" s="494">
        <v>5.9999999999999995E-4</v>
      </c>
      <c r="F57" s="495">
        <v>6.9999999999999999E-4</v>
      </c>
      <c r="G57" s="495">
        <v>5.9999999999999995E-4</v>
      </c>
      <c r="H57" s="496">
        <f t="shared" si="10"/>
        <v>7.6000000000000004E-4</v>
      </c>
      <c r="I57" s="40"/>
      <c r="J57" s="41"/>
    </row>
    <row r="58" spans="1:10" ht="15" customHeight="1" x14ac:dyDescent="0.25">
      <c r="A58" s="45" t="s">
        <v>104</v>
      </c>
      <c r="B58" s="53" t="s">
        <v>255</v>
      </c>
      <c r="C58" s="84">
        <v>2.8E-3</v>
      </c>
      <c r="D58" s="84">
        <v>0</v>
      </c>
      <c r="E58" s="84">
        <v>0</v>
      </c>
      <c r="F58" s="85">
        <v>0</v>
      </c>
      <c r="G58" s="85">
        <v>0</v>
      </c>
      <c r="H58" s="86">
        <f t="shared" si="10"/>
        <v>5.5999999999999995E-4</v>
      </c>
      <c r="I58" s="40"/>
      <c r="J58" s="41"/>
    </row>
    <row r="59" spans="1:10" ht="15" customHeight="1" thickBot="1" x14ac:dyDescent="0.3">
      <c r="A59" s="57" t="s">
        <v>3</v>
      </c>
      <c r="B59" s="58"/>
      <c r="C59" s="65">
        <f>ROUND(SUM(C53:C58),2)</f>
        <v>0.02</v>
      </c>
      <c r="D59" s="65">
        <f>SUM(D53:D58)</f>
        <v>1.9900000000000001E-2</v>
      </c>
      <c r="E59" s="65">
        <f>SUM(E53:E58)</f>
        <v>1.8499999999999999E-2</v>
      </c>
      <c r="F59" s="65">
        <f t="shared" ref="F59:G59" si="11">SUM(F53:F58)</f>
        <v>3.3700000000000001E-2</v>
      </c>
      <c r="G59" s="65">
        <f t="shared" si="11"/>
        <v>1.7000000000000001E-2</v>
      </c>
      <c r="H59" s="276">
        <f>SUM(H53:H58)</f>
        <v>2.2780000000000002E-2</v>
      </c>
      <c r="I59" s="40"/>
      <c r="J59" s="41"/>
    </row>
    <row r="60" spans="1:10" ht="32.25" customHeight="1" thickTop="1" x14ac:dyDescent="0.25">
      <c r="A60" s="417" t="s">
        <v>256</v>
      </c>
      <c r="B60" s="421"/>
      <c r="C60" s="422"/>
      <c r="D60" s="422"/>
      <c r="E60" s="422"/>
      <c r="F60" s="422"/>
      <c r="G60" s="422"/>
      <c r="H60" s="423"/>
      <c r="I60" s="40"/>
      <c r="J60" s="41"/>
    </row>
    <row r="61" spans="1:10" ht="15" customHeight="1" x14ac:dyDescent="0.25">
      <c r="A61" s="501">
        <v>4</v>
      </c>
      <c r="B61" s="487" t="s">
        <v>125</v>
      </c>
      <c r="C61" s="488"/>
      <c r="D61" s="488"/>
      <c r="E61" s="488"/>
      <c r="F61" s="489"/>
      <c r="G61" s="489"/>
      <c r="H61" s="490"/>
      <c r="I61" s="40"/>
      <c r="J61" s="41"/>
    </row>
    <row r="62" spans="1:10" ht="15" customHeight="1" x14ac:dyDescent="0.25">
      <c r="A62" s="45" t="s">
        <v>117</v>
      </c>
      <c r="B62" s="53" t="s">
        <v>257</v>
      </c>
      <c r="C62" s="74">
        <f>C59</f>
        <v>0.02</v>
      </c>
      <c r="D62" s="74">
        <f>D59</f>
        <v>1.9900000000000001E-2</v>
      </c>
      <c r="E62" s="74">
        <f>E59</f>
        <v>1.8499999999999999E-2</v>
      </c>
      <c r="F62" s="74">
        <f t="shared" ref="F62:G62" si="12">F59</f>
        <v>3.3700000000000001E-2</v>
      </c>
      <c r="G62" s="74">
        <f t="shared" si="12"/>
        <v>1.7000000000000001E-2</v>
      </c>
      <c r="H62" s="76">
        <f>AVERAGE(C62:G62)</f>
        <v>2.1820000000000003E-2</v>
      </c>
      <c r="I62" s="40"/>
      <c r="J62" s="41"/>
    </row>
    <row r="63" spans="1:10" ht="15" customHeight="1" thickBot="1" x14ac:dyDescent="0.3">
      <c r="A63" s="78" t="s">
        <v>3</v>
      </c>
      <c r="B63" s="79"/>
      <c r="C63" s="89"/>
      <c r="D63" s="89"/>
      <c r="E63" s="89"/>
      <c r="F63" s="90"/>
      <c r="G63" s="90"/>
      <c r="H63" s="275">
        <f>SUM(H62:H62)</f>
        <v>2.1820000000000003E-2</v>
      </c>
      <c r="I63" s="40"/>
      <c r="J63" s="41"/>
    </row>
    <row r="64" spans="1:10" ht="15" customHeight="1" thickBot="1" x14ac:dyDescent="0.3">
      <c r="A64" s="91"/>
      <c r="B64" s="91"/>
      <c r="C64" s="91"/>
      <c r="D64" s="91"/>
      <c r="E64" s="91"/>
      <c r="F64" s="91"/>
      <c r="G64" s="91"/>
      <c r="H64" s="91"/>
      <c r="I64" s="40"/>
      <c r="J64" s="41"/>
    </row>
    <row r="65" spans="1:12" ht="30" customHeight="1" x14ac:dyDescent="0.25">
      <c r="A65" s="424" t="s">
        <v>258</v>
      </c>
      <c r="B65" s="425"/>
      <c r="C65" s="426"/>
      <c r="D65" s="426"/>
      <c r="E65" s="426"/>
      <c r="F65" s="426"/>
      <c r="G65" s="426"/>
      <c r="H65" s="427"/>
      <c r="I65" s="40"/>
      <c r="J65" s="41"/>
    </row>
    <row r="66" spans="1:12" ht="15" customHeight="1" x14ac:dyDescent="0.25">
      <c r="A66" s="501">
        <v>5</v>
      </c>
      <c r="B66" s="487" t="s">
        <v>246</v>
      </c>
      <c r="C66" s="488"/>
      <c r="D66" s="488"/>
      <c r="E66" s="488"/>
      <c r="F66" s="489"/>
      <c r="G66" s="489"/>
      <c r="H66" s="490"/>
      <c r="I66" s="40"/>
      <c r="J66" s="41"/>
    </row>
    <row r="67" spans="1:12" ht="15" customHeight="1" x14ac:dyDescent="0.25">
      <c r="A67" s="45" t="s">
        <v>28</v>
      </c>
      <c r="B67" s="53" t="s">
        <v>129</v>
      </c>
      <c r="C67" s="92"/>
      <c r="D67" s="92"/>
      <c r="E67" s="92"/>
      <c r="F67" s="93"/>
      <c r="G67" s="93"/>
      <c r="H67" s="94"/>
      <c r="I67" s="40"/>
      <c r="J67" s="41"/>
    </row>
    <row r="68" spans="1:12" ht="15" customHeight="1" x14ac:dyDescent="0.25">
      <c r="A68" s="502" t="s">
        <v>82</v>
      </c>
      <c r="B68" s="481" t="s">
        <v>259</v>
      </c>
      <c r="C68" s="503"/>
      <c r="D68" s="503"/>
      <c r="E68" s="503"/>
      <c r="F68" s="504"/>
      <c r="G68" s="504"/>
      <c r="H68" s="505"/>
      <c r="I68" s="40"/>
      <c r="J68" s="41"/>
    </row>
    <row r="69" spans="1:12" ht="15" customHeight="1" x14ac:dyDescent="0.25">
      <c r="A69" s="45" t="s">
        <v>83</v>
      </c>
      <c r="B69" s="53" t="s">
        <v>92</v>
      </c>
      <c r="C69" s="92"/>
      <c r="D69" s="92"/>
      <c r="E69" s="92"/>
      <c r="F69" s="93"/>
      <c r="G69" s="93"/>
      <c r="H69" s="94"/>
      <c r="I69" s="40"/>
      <c r="J69" s="41"/>
    </row>
    <row r="70" spans="1:12" ht="15" customHeight="1" thickBot="1" x14ac:dyDescent="0.3">
      <c r="A70" s="78" t="s">
        <v>3</v>
      </c>
      <c r="B70" s="79"/>
      <c r="C70" s="95"/>
      <c r="D70" s="95"/>
      <c r="E70" s="95"/>
      <c r="F70" s="96"/>
      <c r="G70" s="96"/>
      <c r="H70" s="284"/>
      <c r="I70" s="40"/>
      <c r="J70" s="41"/>
    </row>
    <row r="71" spans="1:12" ht="15" customHeight="1" thickBot="1" x14ac:dyDescent="0.3">
      <c r="A71" s="91"/>
      <c r="B71" s="91"/>
      <c r="C71" s="91"/>
      <c r="D71" s="91"/>
      <c r="E71" s="91"/>
      <c r="F71" s="91"/>
      <c r="G71" s="91"/>
      <c r="H71" s="91"/>
      <c r="I71" s="40"/>
      <c r="J71" s="41"/>
    </row>
    <row r="72" spans="1:12" ht="30" customHeight="1" x14ac:dyDescent="0.25">
      <c r="A72" s="428" t="s">
        <v>260</v>
      </c>
      <c r="B72" s="429"/>
      <c r="C72" s="426"/>
      <c r="D72" s="426"/>
      <c r="E72" s="426"/>
      <c r="F72" s="426"/>
      <c r="G72" s="426"/>
      <c r="H72" s="427"/>
      <c r="I72" s="40"/>
      <c r="J72" s="41"/>
    </row>
    <row r="73" spans="1:12" ht="15" customHeight="1" x14ac:dyDescent="0.25">
      <c r="A73" s="501">
        <v>6</v>
      </c>
      <c r="B73" s="487" t="s">
        <v>138</v>
      </c>
      <c r="C73" s="488"/>
      <c r="D73" s="488"/>
      <c r="E73" s="488"/>
      <c r="F73" s="489"/>
      <c r="G73" s="489"/>
      <c r="H73" s="506"/>
      <c r="I73" s="97"/>
      <c r="J73" s="41"/>
    </row>
    <row r="74" spans="1:12" ht="15" customHeight="1" x14ac:dyDescent="0.25">
      <c r="A74" s="45" t="s">
        <v>28</v>
      </c>
      <c r="B74" s="53" t="s">
        <v>133</v>
      </c>
      <c r="C74" s="84">
        <v>2.3E-3</v>
      </c>
      <c r="D74" s="84">
        <v>0.1137</v>
      </c>
      <c r="E74" s="84">
        <v>0.03</v>
      </c>
      <c r="F74" s="85">
        <v>7.0499999999999993E-2</v>
      </c>
      <c r="G74" s="85">
        <v>0.01</v>
      </c>
      <c r="H74" s="86">
        <f>AVERAGE(C74:G74)</f>
        <v>4.5299999999999993E-2</v>
      </c>
      <c r="I74" s="98"/>
      <c r="J74" s="40"/>
      <c r="K74" s="99"/>
    </row>
    <row r="75" spans="1:12" ht="15" customHeight="1" x14ac:dyDescent="0.25">
      <c r="A75" s="502" t="s">
        <v>82</v>
      </c>
      <c r="B75" s="481" t="s">
        <v>134</v>
      </c>
      <c r="C75" s="494">
        <v>1E-3</v>
      </c>
      <c r="D75" s="494">
        <v>3.6499999999999998E-2</v>
      </c>
      <c r="E75" s="494">
        <v>3.3000000000000002E-2</v>
      </c>
      <c r="F75" s="507">
        <v>3.5000000000000003E-2</v>
      </c>
      <c r="G75" s="495">
        <v>5.0000000000000001E-3</v>
      </c>
      <c r="H75" s="496">
        <f>AVERAGE(C75:G75)</f>
        <v>2.2100000000000002E-2</v>
      </c>
      <c r="I75" s="98"/>
      <c r="J75" s="40"/>
      <c r="K75" s="99"/>
      <c r="L75" s="100"/>
    </row>
    <row r="76" spans="1:12" ht="15" customHeight="1" x14ac:dyDescent="0.25">
      <c r="A76" s="45" t="s">
        <v>83</v>
      </c>
      <c r="B76" s="53" t="s">
        <v>135</v>
      </c>
      <c r="C76" s="84">
        <f t="shared" ref="C76:H76" si="13">SUM(C77:C79)</f>
        <v>0.1077</v>
      </c>
      <c r="D76" s="84">
        <f t="shared" si="13"/>
        <v>0.1026</v>
      </c>
      <c r="E76" s="84">
        <f t="shared" si="13"/>
        <v>8.6499999999999994E-2</v>
      </c>
      <c r="F76" s="87">
        <f t="shared" si="13"/>
        <v>0.1026</v>
      </c>
      <c r="G76" s="85">
        <f t="shared" si="13"/>
        <v>0.13</v>
      </c>
      <c r="H76" s="86">
        <f t="shared" si="13"/>
        <v>0.14250000000000002</v>
      </c>
      <c r="I76" s="98"/>
      <c r="J76" s="40"/>
      <c r="K76" s="99"/>
    </row>
    <row r="77" spans="1:12" ht="15" customHeight="1" x14ac:dyDescent="0.25">
      <c r="A77" s="508" t="s">
        <v>261</v>
      </c>
      <c r="B77" s="509" t="s">
        <v>262</v>
      </c>
      <c r="C77" s="494">
        <v>1.03E-2</v>
      </c>
      <c r="D77" s="510">
        <v>9.2999999999999992E-3</v>
      </c>
      <c r="E77" s="494">
        <v>6.4999999999999997E-3</v>
      </c>
      <c r="F77" s="507">
        <v>9.2999999999999992E-3</v>
      </c>
      <c r="G77" s="495">
        <v>1.43E-2</v>
      </c>
      <c r="H77" s="104">
        <v>1.6500000000000001E-2</v>
      </c>
      <c r="I77" s="40" t="s">
        <v>263</v>
      </c>
      <c r="J77" s="40"/>
      <c r="K77" s="99"/>
    </row>
    <row r="78" spans="1:12" ht="15" customHeight="1" x14ac:dyDescent="0.25">
      <c r="A78" s="101" t="s">
        <v>264</v>
      </c>
      <c r="B78" s="102" t="s">
        <v>265</v>
      </c>
      <c r="C78" s="84">
        <v>4.7399999999999998E-2</v>
      </c>
      <c r="D78" s="103">
        <v>4.3299999999999998E-2</v>
      </c>
      <c r="E78" s="84">
        <v>0.03</v>
      </c>
      <c r="F78" s="87">
        <v>4.3299999999999998E-2</v>
      </c>
      <c r="G78" s="85">
        <v>6.5699999999999995E-2</v>
      </c>
      <c r="H78" s="104">
        <v>7.5999999999999998E-2</v>
      </c>
      <c r="I78" s="40" t="s">
        <v>263</v>
      </c>
      <c r="J78" s="40"/>
      <c r="K78" s="99"/>
    </row>
    <row r="79" spans="1:12" ht="15" customHeight="1" x14ac:dyDescent="0.25">
      <c r="A79" s="508" t="s">
        <v>266</v>
      </c>
      <c r="B79" s="509" t="s">
        <v>267</v>
      </c>
      <c r="C79" s="494">
        <v>0.05</v>
      </c>
      <c r="D79" s="494">
        <v>0.05</v>
      </c>
      <c r="E79" s="494">
        <v>0.05</v>
      </c>
      <c r="F79" s="507">
        <v>0.05</v>
      </c>
      <c r="G79" s="495">
        <v>0.05</v>
      </c>
      <c r="H79" s="496">
        <f>AVERAGE(C79:G79)</f>
        <v>0.05</v>
      </c>
      <c r="I79" s="98"/>
      <c r="J79" s="41"/>
      <c r="K79" s="99"/>
    </row>
    <row r="80" spans="1:12" ht="15" customHeight="1" thickBot="1" x14ac:dyDescent="0.3">
      <c r="A80" s="78" t="s">
        <v>3</v>
      </c>
      <c r="B80" s="79"/>
      <c r="C80" s="88">
        <v>0.15609999999999999</v>
      </c>
      <c r="D80" s="88">
        <f>SUM(D74:D76)</f>
        <v>0.25280000000000002</v>
      </c>
      <c r="E80" s="88">
        <f>SUM(E74:E76)</f>
        <v>0.14949999999999999</v>
      </c>
      <c r="F80" s="88">
        <f>SUM(F74:F76)</f>
        <v>0.20810000000000001</v>
      </c>
      <c r="G80" s="88">
        <f>SUM(G74:G76)</f>
        <v>0.14500000000000002</v>
      </c>
      <c r="H80" s="277">
        <f>SUM(H74:H76)</f>
        <v>0.2099</v>
      </c>
      <c r="I80" s="98"/>
      <c r="J80" s="41"/>
      <c r="K80" s="99"/>
    </row>
    <row r="81" spans="1:11" ht="6.95" customHeight="1" x14ac:dyDescent="0.25">
      <c r="A81" s="105"/>
      <c r="B81" s="105"/>
      <c r="C81" s="105"/>
      <c r="D81" s="105"/>
      <c r="E81" s="105"/>
      <c r="F81" s="105"/>
      <c r="G81" s="105"/>
      <c r="H81" s="105"/>
      <c r="I81" s="99"/>
      <c r="K81" s="99"/>
    </row>
    <row r="82" spans="1:11" x14ac:dyDescent="0.25">
      <c r="A82" s="106"/>
      <c r="B82" s="106"/>
      <c r="C82" s="106"/>
      <c r="D82" s="106"/>
      <c r="E82" s="106"/>
      <c r="F82" s="106"/>
      <c r="G82" s="106"/>
      <c r="H82" s="106"/>
    </row>
  </sheetData>
  <mergeCells count="1">
    <mergeCell ref="A10:B10"/>
  </mergeCells>
  <pageMargins left="0.511811024" right="0.511811024" top="0.78740157499999996" bottom="0.78740157499999996" header="0.31496062000000002" footer="0.31496062000000002"/>
  <pageSetup paperSize="9" scale="3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2DAE-B550-4E2B-B090-B1DE400759AA}">
  <sheetPr>
    <pageSetUpPr fitToPage="1"/>
  </sheetPr>
  <dimension ref="A1:I125"/>
  <sheetViews>
    <sheetView showGridLines="0" topLeftCell="A107" zoomScaleNormal="100" zoomScaleSheetLayoutView="98" workbookViewId="0">
      <selection activeCell="F119" sqref="F119"/>
    </sheetView>
  </sheetViews>
  <sheetFormatPr defaultRowHeight="15.75" x14ac:dyDescent="0.25"/>
  <cols>
    <col min="1" max="1" width="18.7109375" style="233" customWidth="1"/>
    <col min="2" max="2" width="84.7109375" style="128" customWidth="1"/>
    <col min="3" max="3" width="17.7109375" style="128" customWidth="1"/>
    <col min="4" max="4" width="30.7109375" style="128" customWidth="1"/>
    <col min="5" max="5" width="1.42578125" style="128" customWidth="1"/>
    <col min="6" max="6" width="9.140625" style="128"/>
    <col min="7" max="7" width="19.5703125" style="128" customWidth="1"/>
    <col min="8" max="8" width="9.140625" style="128"/>
    <col min="9" max="9" width="9.85546875" style="128" bestFit="1" customWidth="1"/>
    <col min="10" max="16384" width="9.140625" style="128"/>
  </cols>
  <sheetData>
    <row r="1" spans="1:9" s="107" customFormat="1" ht="30" customHeight="1" x14ac:dyDescent="0.25">
      <c r="A1" s="633" t="s">
        <v>358</v>
      </c>
      <c r="B1" s="634"/>
      <c r="C1" s="634"/>
      <c r="D1" s="635"/>
    </row>
    <row r="2" spans="1:9" s="107" customFormat="1" ht="3" customHeight="1" x14ac:dyDescent="0.25">
      <c r="A2" s="636"/>
      <c r="B2" s="637"/>
      <c r="C2" s="637"/>
      <c r="D2" s="638"/>
    </row>
    <row r="3" spans="1:9" s="107" customFormat="1" ht="30" customHeight="1" x14ac:dyDescent="0.25">
      <c r="A3" s="639" t="s">
        <v>268</v>
      </c>
      <c r="B3" s="640"/>
      <c r="C3" s="640"/>
      <c r="D3" s="641"/>
    </row>
    <row r="4" spans="1:9" s="107" customFormat="1" x14ac:dyDescent="0.25">
      <c r="A4" s="108" t="s">
        <v>28</v>
      </c>
      <c r="B4" s="642" t="s">
        <v>269</v>
      </c>
      <c r="C4" s="642"/>
      <c r="D4" s="109" t="s">
        <v>359</v>
      </c>
    </row>
    <row r="5" spans="1:9" s="107" customFormat="1" x14ac:dyDescent="0.25">
      <c r="A5" s="110" t="s">
        <v>82</v>
      </c>
      <c r="B5" s="643" t="s">
        <v>271</v>
      </c>
      <c r="C5" s="643"/>
      <c r="D5" s="111"/>
    </row>
    <row r="6" spans="1:9" s="107" customFormat="1" x14ac:dyDescent="0.25">
      <c r="A6" s="108" t="s">
        <v>83</v>
      </c>
      <c r="B6" s="622" t="s">
        <v>272</v>
      </c>
      <c r="C6" s="622"/>
      <c r="D6" s="112"/>
    </row>
    <row r="7" spans="1:9" s="107" customFormat="1" x14ac:dyDescent="0.25">
      <c r="A7" s="110" t="s">
        <v>84</v>
      </c>
      <c r="B7" s="620" t="s">
        <v>273</v>
      </c>
      <c r="C7" s="620"/>
      <c r="D7" s="113" t="s">
        <v>274</v>
      </c>
    </row>
    <row r="8" spans="1:9" s="107" customFormat="1" x14ac:dyDescent="0.25">
      <c r="A8" s="108" t="s">
        <v>102</v>
      </c>
      <c r="B8" s="621" t="s">
        <v>275</v>
      </c>
      <c r="C8" s="621"/>
      <c r="D8" s="113">
        <v>2024</v>
      </c>
    </row>
    <row r="9" spans="1:9" s="107" customFormat="1" x14ac:dyDescent="0.25">
      <c r="A9" s="110" t="s">
        <v>104</v>
      </c>
      <c r="B9" s="620" t="s">
        <v>276</v>
      </c>
      <c r="C9" s="620"/>
      <c r="D9" s="113">
        <v>12</v>
      </c>
      <c r="F9" s="114"/>
      <c r="G9" s="114"/>
      <c r="H9" s="114"/>
      <c r="I9" s="114"/>
    </row>
    <row r="10" spans="1:9" s="107" customFormat="1" x14ac:dyDescent="0.25">
      <c r="A10" s="108" t="s">
        <v>106</v>
      </c>
      <c r="B10" s="622" t="s">
        <v>277</v>
      </c>
      <c r="C10" s="622"/>
      <c r="D10" s="113" t="s">
        <v>278</v>
      </c>
      <c r="F10" s="114"/>
      <c r="G10" s="114"/>
      <c r="H10" s="114"/>
      <c r="I10" s="114"/>
    </row>
    <row r="11" spans="1:9" s="107" customFormat="1" ht="15" customHeight="1" thickBot="1" x14ac:dyDescent="0.3">
      <c r="A11" s="115"/>
      <c r="B11" s="116"/>
      <c r="C11" s="116"/>
      <c r="D11" s="116"/>
      <c r="F11" s="114"/>
      <c r="G11" s="114"/>
      <c r="H11" s="114"/>
      <c r="I11" s="114"/>
    </row>
    <row r="12" spans="1:9" s="107" customFormat="1" x14ac:dyDescent="0.25">
      <c r="A12" s="430">
        <v>1</v>
      </c>
      <c r="B12" s="431" t="s">
        <v>279</v>
      </c>
      <c r="C12" s="431" t="s">
        <v>280</v>
      </c>
      <c r="D12" s="432" t="s">
        <v>281</v>
      </c>
      <c r="F12" s="114"/>
      <c r="G12" s="114"/>
      <c r="H12" s="114"/>
      <c r="I12" s="114"/>
    </row>
    <row r="13" spans="1:9" s="107" customFormat="1" x14ac:dyDescent="0.25">
      <c r="A13" s="117" t="s">
        <v>282</v>
      </c>
      <c r="B13" s="118" t="s">
        <v>85</v>
      </c>
      <c r="C13" s="118" t="s">
        <v>283</v>
      </c>
      <c r="D13" s="119">
        <v>22</v>
      </c>
      <c r="F13" s="114"/>
      <c r="G13" s="114"/>
      <c r="H13" s="114"/>
      <c r="I13" s="114"/>
    </row>
    <row r="14" spans="1:9" s="107" customFormat="1" ht="18" customHeight="1" x14ac:dyDescent="0.25">
      <c r="A14" s="623" t="s">
        <v>284</v>
      </c>
      <c r="B14" s="624"/>
      <c r="C14" s="624"/>
      <c r="D14" s="625"/>
      <c r="F14" s="114"/>
      <c r="G14" s="114"/>
      <c r="H14" s="114"/>
      <c r="I14" s="114"/>
    </row>
    <row r="15" spans="1:9" s="107" customFormat="1" ht="15.75" customHeight="1" x14ac:dyDescent="0.25">
      <c r="A15" s="120">
        <v>1</v>
      </c>
      <c r="B15" s="626" t="s">
        <v>86</v>
      </c>
      <c r="C15" s="627"/>
      <c r="D15" s="121" t="s">
        <v>85</v>
      </c>
      <c r="F15" s="114"/>
      <c r="G15" s="114"/>
      <c r="H15" s="114"/>
      <c r="I15" s="114"/>
    </row>
    <row r="16" spans="1:9" s="107" customFormat="1" ht="15.75" customHeight="1" x14ac:dyDescent="0.25">
      <c r="A16" s="122">
        <v>2</v>
      </c>
      <c r="B16" s="628" t="s">
        <v>285</v>
      </c>
      <c r="C16" s="629"/>
      <c r="D16" s="121" t="s">
        <v>87</v>
      </c>
      <c r="F16" s="114"/>
      <c r="G16" s="114"/>
      <c r="H16" s="114"/>
      <c r="I16" s="114"/>
    </row>
    <row r="17" spans="1:9" s="107" customFormat="1" x14ac:dyDescent="0.25">
      <c r="A17" s="120">
        <v>3</v>
      </c>
      <c r="B17" s="630" t="s">
        <v>88</v>
      </c>
      <c r="C17" s="630"/>
      <c r="D17" s="123">
        <v>1629.62</v>
      </c>
      <c r="F17" s="114"/>
      <c r="G17" s="114"/>
      <c r="H17" s="114"/>
      <c r="I17" s="114"/>
    </row>
    <row r="18" spans="1:9" s="107" customFormat="1" ht="15.75" customHeight="1" x14ac:dyDescent="0.25">
      <c r="A18" s="122">
        <v>4</v>
      </c>
      <c r="B18" s="631" t="s">
        <v>89</v>
      </c>
      <c r="C18" s="631"/>
      <c r="D18" s="121" t="str">
        <f>D15</f>
        <v>SERVENTE</v>
      </c>
      <c r="F18" s="114"/>
      <c r="G18" s="114"/>
      <c r="H18" s="114"/>
      <c r="I18" s="114"/>
    </row>
    <row r="19" spans="1:9" s="107" customFormat="1" ht="16.5" thickBot="1" x14ac:dyDescent="0.3">
      <c r="A19" s="124">
        <v>5</v>
      </c>
      <c r="B19" s="632" t="s">
        <v>361</v>
      </c>
      <c r="C19" s="632"/>
      <c r="D19" s="125">
        <v>45292</v>
      </c>
      <c r="F19" s="114"/>
      <c r="G19" s="114"/>
      <c r="H19" s="114"/>
      <c r="I19" s="114"/>
    </row>
    <row r="20" spans="1:9" ht="15" customHeight="1" thickBot="1" x14ac:dyDescent="0.3">
      <c r="A20" s="592"/>
      <c r="B20" s="593"/>
      <c r="C20" s="593"/>
      <c r="D20" s="593"/>
      <c r="F20" s="129"/>
      <c r="G20" s="129"/>
      <c r="H20" s="129"/>
      <c r="I20" s="129"/>
    </row>
    <row r="21" spans="1:9" x14ac:dyDescent="0.25">
      <c r="A21" s="430" t="s">
        <v>286</v>
      </c>
      <c r="B21" s="433" t="s">
        <v>91</v>
      </c>
      <c r="C21" s="434" t="s">
        <v>287</v>
      </c>
      <c r="D21" s="435" t="s">
        <v>288</v>
      </c>
      <c r="F21" s="129"/>
      <c r="G21" s="129"/>
      <c r="H21" s="129"/>
      <c r="I21" s="129"/>
    </row>
    <row r="22" spans="1:9" x14ac:dyDescent="0.25">
      <c r="A22" s="130" t="s">
        <v>28</v>
      </c>
      <c r="B22" s="131" t="s">
        <v>289</v>
      </c>
      <c r="C22" s="132">
        <v>1</v>
      </c>
      <c r="D22" s="133">
        <f>ROUND(D17,2)</f>
        <v>1629.62</v>
      </c>
      <c r="F22" s="129" t="s">
        <v>290</v>
      </c>
      <c r="G22" s="129"/>
      <c r="H22" s="129"/>
      <c r="I22" s="129"/>
    </row>
    <row r="23" spans="1:9" x14ac:dyDescent="0.25">
      <c r="A23" s="134" t="s">
        <v>82</v>
      </c>
      <c r="B23" s="135" t="s">
        <v>229</v>
      </c>
      <c r="C23" s="136"/>
      <c r="D23" s="137">
        <f>C23*D22</f>
        <v>0</v>
      </c>
      <c r="F23" s="129"/>
      <c r="G23" s="129"/>
      <c r="H23" s="129"/>
      <c r="I23" s="129"/>
    </row>
    <row r="24" spans="1:9" x14ac:dyDescent="0.25">
      <c r="A24" s="138" t="s">
        <v>83</v>
      </c>
      <c r="B24" s="139" t="s">
        <v>291</v>
      </c>
      <c r="C24" s="132"/>
      <c r="D24" s="137">
        <v>0</v>
      </c>
      <c r="F24" s="129"/>
      <c r="G24" s="129"/>
      <c r="H24" s="129"/>
      <c r="I24" s="129"/>
    </row>
    <row r="25" spans="1:9" x14ac:dyDescent="0.25">
      <c r="A25" s="134" t="s">
        <v>84</v>
      </c>
      <c r="B25" s="135" t="s">
        <v>231</v>
      </c>
      <c r="C25" s="136"/>
      <c r="D25" s="137">
        <v>0</v>
      </c>
      <c r="F25" s="129"/>
      <c r="G25" s="129"/>
      <c r="H25" s="129"/>
      <c r="I25" s="129"/>
    </row>
    <row r="26" spans="1:9" x14ac:dyDescent="0.25">
      <c r="A26" s="140" t="s">
        <v>102</v>
      </c>
      <c r="B26" s="141" t="s">
        <v>232</v>
      </c>
      <c r="C26" s="142"/>
      <c r="D26" s="137">
        <v>0</v>
      </c>
      <c r="F26" s="129"/>
      <c r="G26" s="129"/>
      <c r="H26" s="129"/>
      <c r="I26" s="129"/>
    </row>
    <row r="27" spans="1:9" x14ac:dyDescent="0.25">
      <c r="A27" s="143" t="s">
        <v>104</v>
      </c>
      <c r="B27" s="144" t="s">
        <v>92</v>
      </c>
      <c r="C27" s="145"/>
      <c r="D27" s="137">
        <v>0</v>
      </c>
      <c r="F27" s="129"/>
      <c r="G27" s="129"/>
      <c r="H27" s="129"/>
      <c r="I27" s="129"/>
    </row>
    <row r="28" spans="1:9" ht="16.5" thickBot="1" x14ac:dyDescent="0.3">
      <c r="A28" s="618" t="s">
        <v>292</v>
      </c>
      <c r="B28" s="619"/>
      <c r="C28" s="146">
        <v>1</v>
      </c>
      <c r="D28" s="147">
        <f>ROUND(SUM(D22:D27),2)</f>
        <v>1629.62</v>
      </c>
      <c r="F28" s="129"/>
      <c r="G28" s="129"/>
      <c r="H28" s="129"/>
      <c r="I28" s="129"/>
    </row>
    <row r="29" spans="1:9" ht="15" customHeight="1" thickBot="1" x14ac:dyDescent="0.3">
      <c r="A29" s="148"/>
      <c r="B29" s="149"/>
      <c r="C29" s="149"/>
      <c r="D29" s="149"/>
      <c r="F29" s="129"/>
      <c r="G29" s="129"/>
      <c r="H29" s="129"/>
      <c r="I29" s="129"/>
    </row>
    <row r="30" spans="1:9" x14ac:dyDescent="0.25">
      <c r="A30" s="436" t="s">
        <v>293</v>
      </c>
      <c r="B30" s="612" t="s">
        <v>294</v>
      </c>
      <c r="C30" s="613"/>
      <c r="D30" s="614"/>
      <c r="F30" s="129"/>
      <c r="G30" s="129"/>
      <c r="H30" s="129"/>
      <c r="I30" s="129"/>
    </row>
    <row r="31" spans="1:9" x14ac:dyDescent="0.25">
      <c r="A31" s="437" t="s">
        <v>295</v>
      </c>
      <c r="B31" s="438" t="s">
        <v>114</v>
      </c>
      <c r="C31" s="439" t="s">
        <v>287</v>
      </c>
      <c r="D31" s="440" t="s">
        <v>288</v>
      </c>
      <c r="F31" s="129"/>
      <c r="G31" s="129"/>
      <c r="H31" s="129"/>
      <c r="I31" s="129"/>
    </row>
    <row r="32" spans="1:9" x14ac:dyDescent="0.25">
      <c r="A32" s="130" t="s">
        <v>28</v>
      </c>
      <c r="B32" s="150" t="s">
        <v>296</v>
      </c>
      <c r="C32" s="151">
        <f>MEDIA!H14</f>
        <v>8.3299999999999999E-2</v>
      </c>
      <c r="D32" s="152">
        <f>ROUND(C32*D28,2)</f>
        <v>135.75</v>
      </c>
      <c r="F32" s="129" t="s">
        <v>445</v>
      </c>
      <c r="G32" s="129"/>
      <c r="H32" s="129"/>
      <c r="I32" s="129"/>
    </row>
    <row r="33" spans="1:9" x14ac:dyDescent="0.25">
      <c r="A33" s="143" t="s">
        <v>82</v>
      </c>
      <c r="B33" s="153" t="s">
        <v>297</v>
      </c>
      <c r="C33" s="154">
        <f>MEDIA!H15</f>
        <v>0.1111</v>
      </c>
      <c r="D33" s="155">
        <f>ROUND(C33*D28,2)</f>
        <v>181.05</v>
      </c>
      <c r="F33" s="129"/>
      <c r="G33" s="129"/>
      <c r="H33" s="129"/>
      <c r="I33" s="129"/>
    </row>
    <row r="34" spans="1:9" x14ac:dyDescent="0.25">
      <c r="A34" s="597" t="s">
        <v>292</v>
      </c>
      <c r="B34" s="599"/>
      <c r="C34" s="156">
        <f>SUM(C32:C33)</f>
        <v>0.19440000000000002</v>
      </c>
      <c r="D34" s="157">
        <f>ROUND(SUM(D32:D33),2)</f>
        <v>316.8</v>
      </c>
      <c r="F34" s="129"/>
      <c r="H34" s="129"/>
      <c r="I34" s="129"/>
    </row>
    <row r="35" spans="1:9" ht="8.1" customHeight="1" x14ac:dyDescent="0.25">
      <c r="A35" s="148"/>
      <c r="B35" s="149"/>
      <c r="C35" s="149"/>
      <c r="D35" s="158"/>
      <c r="F35" s="129"/>
      <c r="G35" s="129"/>
      <c r="H35" s="129"/>
      <c r="I35" s="129"/>
    </row>
    <row r="36" spans="1:9" x14ac:dyDescent="0.25">
      <c r="A36" s="441" t="s">
        <v>298</v>
      </c>
      <c r="B36" s="442" t="s">
        <v>299</v>
      </c>
      <c r="C36" s="442"/>
      <c r="D36" s="443"/>
      <c r="F36" s="129"/>
      <c r="G36" s="129"/>
      <c r="H36" s="129"/>
      <c r="I36" s="129"/>
    </row>
    <row r="37" spans="1:9" x14ac:dyDescent="0.25">
      <c r="A37" s="437" t="s">
        <v>96</v>
      </c>
      <c r="B37" s="444" t="s">
        <v>97</v>
      </c>
      <c r="C37" s="439" t="s">
        <v>287</v>
      </c>
      <c r="D37" s="440" t="s">
        <v>288</v>
      </c>
      <c r="F37" s="129"/>
      <c r="G37" s="129"/>
      <c r="H37" s="129"/>
      <c r="I37" s="129"/>
    </row>
    <row r="38" spans="1:9" x14ac:dyDescent="0.25">
      <c r="A38" s="130" t="s">
        <v>28</v>
      </c>
      <c r="B38" s="150" t="s">
        <v>300</v>
      </c>
      <c r="C38" s="159">
        <v>0.2</v>
      </c>
      <c r="D38" s="133">
        <f t="shared" ref="D38:D40" si="0">ROUND(C38*($D$28+$D$34),2)</f>
        <v>389.28</v>
      </c>
      <c r="F38" s="129"/>
      <c r="G38" s="129"/>
      <c r="H38" s="129"/>
      <c r="I38" s="129"/>
    </row>
    <row r="39" spans="1:9" x14ac:dyDescent="0.25">
      <c r="A39" s="134" t="s">
        <v>82</v>
      </c>
      <c r="B39" s="160" t="s">
        <v>301</v>
      </c>
      <c r="C39" s="161">
        <v>2.5000000000000001E-2</v>
      </c>
      <c r="D39" s="162">
        <f t="shared" si="0"/>
        <v>48.66</v>
      </c>
      <c r="F39" s="129"/>
      <c r="G39" s="129"/>
      <c r="H39" s="129"/>
      <c r="I39" s="129"/>
    </row>
    <row r="40" spans="1:9" ht="15.95" customHeight="1" x14ac:dyDescent="0.25">
      <c r="A40" s="138" t="s">
        <v>83</v>
      </c>
      <c r="B40" s="163" t="s">
        <v>302</v>
      </c>
      <c r="C40" s="164">
        <f>MEDIA!H20</f>
        <v>0.03</v>
      </c>
      <c r="D40" s="165">
        <f t="shared" si="0"/>
        <v>58.39</v>
      </c>
      <c r="F40" s="129"/>
      <c r="G40" s="129"/>
      <c r="H40" s="129"/>
      <c r="I40" s="129"/>
    </row>
    <row r="41" spans="1:9" x14ac:dyDescent="0.25">
      <c r="A41" s="134" t="s">
        <v>84</v>
      </c>
      <c r="B41" s="160" t="s">
        <v>101</v>
      </c>
      <c r="C41" s="161">
        <v>1.4999999999999999E-2</v>
      </c>
      <c r="D41" s="162">
        <f>ROUND(C41*($D$28+$D$34),2)</f>
        <v>29.2</v>
      </c>
      <c r="F41" s="129"/>
      <c r="G41" s="129"/>
      <c r="H41" s="129"/>
      <c r="I41" s="129"/>
    </row>
    <row r="42" spans="1:9" x14ac:dyDescent="0.25">
      <c r="A42" s="138" t="s">
        <v>102</v>
      </c>
      <c r="B42" s="166" t="s">
        <v>303</v>
      </c>
      <c r="C42" s="161">
        <v>0.01</v>
      </c>
      <c r="D42" s="162">
        <f>ROUND(C42*($D$28+$D$34),2)</f>
        <v>19.46</v>
      </c>
      <c r="F42" s="129"/>
      <c r="G42" s="129"/>
      <c r="H42" s="129"/>
      <c r="I42" s="129"/>
    </row>
    <row r="43" spans="1:9" x14ac:dyDescent="0.25">
      <c r="A43" s="134" t="s">
        <v>104</v>
      </c>
      <c r="B43" s="160" t="s">
        <v>304</v>
      </c>
      <c r="C43" s="161">
        <v>6.0000000000000001E-3</v>
      </c>
      <c r="D43" s="162">
        <f>ROUND(C43*($D$28+$D$34),2)</f>
        <v>11.68</v>
      </c>
      <c r="F43" s="129"/>
      <c r="G43" s="129"/>
      <c r="H43" s="129"/>
      <c r="I43" s="129"/>
    </row>
    <row r="44" spans="1:9" x14ac:dyDescent="0.25">
      <c r="A44" s="138" t="s">
        <v>106</v>
      </c>
      <c r="B44" s="163" t="s">
        <v>305</v>
      </c>
      <c r="C44" s="161">
        <v>2E-3</v>
      </c>
      <c r="D44" s="162">
        <f>ROUND(C44*($D$28+$D$34),2)</f>
        <v>3.89</v>
      </c>
      <c r="F44" s="129"/>
      <c r="G44" s="129"/>
      <c r="H44" s="129"/>
      <c r="I44" s="129"/>
    </row>
    <row r="45" spans="1:9" x14ac:dyDescent="0.25">
      <c r="A45" s="134" t="s">
        <v>108</v>
      </c>
      <c r="B45" s="160" t="s">
        <v>306</v>
      </c>
      <c r="C45" s="161">
        <v>0.08</v>
      </c>
      <c r="D45" s="162">
        <f>ROUND(C45*($D$28+$D$34),2)</f>
        <v>155.71</v>
      </c>
      <c r="F45" s="129"/>
      <c r="G45" s="129"/>
      <c r="H45" s="129"/>
      <c r="I45" s="129"/>
    </row>
    <row r="46" spans="1:9" x14ac:dyDescent="0.25">
      <c r="A46" s="597" t="s">
        <v>292</v>
      </c>
      <c r="B46" s="599"/>
      <c r="C46" s="156">
        <f>SUM(C38:C45)</f>
        <v>0.36800000000000005</v>
      </c>
      <c r="D46" s="157">
        <f>ROUND(SUM(D38:D45),2)</f>
        <v>716.27</v>
      </c>
      <c r="F46" s="129"/>
      <c r="G46" s="129"/>
      <c r="H46" s="129"/>
      <c r="I46" s="129"/>
    </row>
    <row r="47" spans="1:9" ht="8.1" customHeight="1" x14ac:dyDescent="0.25">
      <c r="A47" s="592"/>
      <c r="B47" s="593"/>
      <c r="C47" s="593"/>
      <c r="D47" s="615"/>
      <c r="F47" s="129"/>
      <c r="G47" s="129"/>
      <c r="H47" s="129"/>
      <c r="I47" s="129"/>
    </row>
    <row r="48" spans="1:9" x14ac:dyDescent="0.25">
      <c r="A48" s="437" t="s">
        <v>307</v>
      </c>
      <c r="B48" s="444" t="s">
        <v>111</v>
      </c>
      <c r="C48" s="439"/>
      <c r="D48" s="440" t="s">
        <v>288</v>
      </c>
      <c r="F48" s="129"/>
      <c r="G48" s="129"/>
      <c r="H48" s="129"/>
      <c r="I48" s="129"/>
    </row>
    <row r="49" spans="1:9" ht="15.95" customHeight="1" x14ac:dyDescent="0.25">
      <c r="A49" s="616" t="s">
        <v>28</v>
      </c>
      <c r="B49" s="167" t="s">
        <v>308</v>
      </c>
      <c r="C49" s="168">
        <v>11</v>
      </c>
      <c r="D49" s="162">
        <f>21*C49</f>
        <v>231</v>
      </c>
      <c r="F49" s="541"/>
      <c r="G49" s="129"/>
      <c r="H49" s="129"/>
      <c r="I49" s="129"/>
    </row>
    <row r="50" spans="1:9" x14ac:dyDescent="0.25">
      <c r="A50" s="616"/>
      <c r="B50" s="170" t="s">
        <v>309</v>
      </c>
      <c r="C50" s="171">
        <v>0.06</v>
      </c>
      <c r="D50" s="162">
        <f>ROUND(D22*C50,2)</f>
        <v>97.78</v>
      </c>
      <c r="F50" s="129"/>
      <c r="G50" s="129"/>
      <c r="H50" s="129"/>
      <c r="I50" s="129"/>
    </row>
    <row r="51" spans="1:9" x14ac:dyDescent="0.25">
      <c r="A51" s="617"/>
      <c r="B51" s="170" t="s">
        <v>363</v>
      </c>
      <c r="C51" s="171"/>
      <c r="D51" s="162">
        <f>D49-D50</f>
        <v>133.22</v>
      </c>
      <c r="F51" s="129"/>
      <c r="G51" s="129"/>
      <c r="H51" s="129"/>
      <c r="I51" s="129"/>
    </row>
    <row r="52" spans="1:9" ht="15.95" customHeight="1" x14ac:dyDescent="0.25">
      <c r="A52" s="138" t="s">
        <v>82</v>
      </c>
      <c r="B52" s="172" t="s">
        <v>310</v>
      </c>
      <c r="C52" s="173">
        <v>42.2</v>
      </c>
      <c r="D52" s="162">
        <f>ROUND(C52*21,2)</f>
        <v>886.2</v>
      </c>
      <c r="F52" s="129"/>
      <c r="G52" s="129"/>
      <c r="H52" s="129"/>
      <c r="I52" s="129"/>
    </row>
    <row r="53" spans="1:9" x14ac:dyDescent="0.25">
      <c r="A53" s="597" t="s">
        <v>292</v>
      </c>
      <c r="B53" s="599"/>
      <c r="C53" s="174"/>
      <c r="D53" s="157">
        <f>ROUND(SUM(D51,D52),2)</f>
        <v>1019.42</v>
      </c>
      <c r="F53" s="129"/>
      <c r="G53" s="129"/>
      <c r="H53" s="129"/>
      <c r="I53" s="129"/>
    </row>
    <row r="54" spans="1:9" ht="8.1" customHeight="1" thickBot="1" x14ac:dyDescent="0.3">
      <c r="A54" s="175"/>
      <c r="B54" s="176"/>
      <c r="C54" s="177"/>
      <c r="D54" s="178"/>
      <c r="F54" s="129"/>
      <c r="G54" s="129"/>
      <c r="H54" s="129"/>
      <c r="I54" s="129"/>
    </row>
    <row r="55" spans="1:9" ht="18.75" x14ac:dyDescent="0.25">
      <c r="A55" s="600" t="s">
        <v>311</v>
      </c>
      <c r="B55" s="601"/>
      <c r="C55" s="601"/>
      <c r="D55" s="602"/>
      <c r="F55" s="129"/>
      <c r="G55" s="129"/>
      <c r="H55" s="129"/>
      <c r="I55" s="129"/>
    </row>
    <row r="56" spans="1:9" x14ac:dyDescent="0.25">
      <c r="A56" s="445">
        <v>2</v>
      </c>
      <c r="B56" s="446" t="s">
        <v>312</v>
      </c>
      <c r="C56" s="447" t="s">
        <v>287</v>
      </c>
      <c r="D56" s="448" t="s">
        <v>288</v>
      </c>
      <c r="F56" s="129"/>
      <c r="G56" s="129"/>
      <c r="H56" s="129"/>
      <c r="I56" s="129"/>
    </row>
    <row r="57" spans="1:9" x14ac:dyDescent="0.25">
      <c r="A57" s="130" t="s">
        <v>93</v>
      </c>
      <c r="B57" s="150" t="s">
        <v>114</v>
      </c>
      <c r="C57" s="179">
        <f>C34</f>
        <v>0.19440000000000002</v>
      </c>
      <c r="D57" s="152">
        <f>ROUND(D34,2)</f>
        <v>316.8</v>
      </c>
      <c r="F57" s="129"/>
      <c r="G57" s="129"/>
      <c r="H57" s="129"/>
      <c r="I57" s="129"/>
    </row>
    <row r="58" spans="1:9" x14ac:dyDescent="0.25">
      <c r="A58" s="134" t="s">
        <v>96</v>
      </c>
      <c r="B58" s="160" t="s">
        <v>97</v>
      </c>
      <c r="C58" s="180">
        <f>C46</f>
        <v>0.36800000000000005</v>
      </c>
      <c r="D58" s="181">
        <f>ROUND(D46,2)</f>
        <v>716.27</v>
      </c>
      <c r="F58" s="129"/>
      <c r="G58" s="129"/>
      <c r="H58" s="129"/>
      <c r="I58" s="129"/>
    </row>
    <row r="59" spans="1:9" x14ac:dyDescent="0.25">
      <c r="A59" s="138" t="s">
        <v>110</v>
      </c>
      <c r="B59" s="182" t="s">
        <v>313</v>
      </c>
      <c r="C59" s="183"/>
      <c r="D59" s="165">
        <f>ROUND(D53,2)</f>
        <v>1019.42</v>
      </c>
      <c r="F59" s="129"/>
      <c r="G59" s="129"/>
      <c r="H59" s="129"/>
      <c r="I59" s="129"/>
    </row>
    <row r="60" spans="1:9" ht="16.5" thickBot="1" x14ac:dyDescent="0.3">
      <c r="A60" s="569" t="s">
        <v>292</v>
      </c>
      <c r="B60" s="570"/>
      <c r="C60" s="184">
        <f>SUM(C57:C59)</f>
        <v>0.56240000000000001</v>
      </c>
      <c r="D60" s="185">
        <f>ROUND(SUM(D57:D59),2)</f>
        <v>2052.4899999999998</v>
      </c>
      <c r="F60" s="129"/>
      <c r="G60" s="129"/>
      <c r="H60" s="129"/>
      <c r="I60" s="129"/>
    </row>
    <row r="61" spans="1:9" ht="15" customHeight="1" thickBot="1" x14ac:dyDescent="0.3">
      <c r="A61" s="592"/>
      <c r="B61" s="593"/>
      <c r="C61" s="593"/>
      <c r="D61" s="593"/>
      <c r="F61" s="129"/>
      <c r="G61" s="129"/>
      <c r="H61" s="129"/>
      <c r="I61" s="129"/>
    </row>
    <row r="62" spans="1:9" x14ac:dyDescent="0.25">
      <c r="A62" s="430" t="s">
        <v>314</v>
      </c>
      <c r="B62" s="449" t="s">
        <v>115</v>
      </c>
      <c r="C62" s="434" t="s">
        <v>287</v>
      </c>
      <c r="D62" s="435" t="s">
        <v>288</v>
      </c>
      <c r="F62" s="129"/>
      <c r="G62" s="129"/>
      <c r="H62" s="129"/>
      <c r="I62" s="129"/>
    </row>
    <row r="63" spans="1:9" x14ac:dyDescent="0.25">
      <c r="A63" s="130" t="s">
        <v>28</v>
      </c>
      <c r="B63" s="186" t="s">
        <v>247</v>
      </c>
      <c r="C63" s="179">
        <f>MEDIA!H43</f>
        <v>4.1999999999999997E-3</v>
      </c>
      <c r="D63" s="152">
        <f t="shared" ref="D63:D68" si="1">ROUND(C63*($D$28),2)</f>
        <v>6.84</v>
      </c>
      <c r="F63" s="129"/>
      <c r="G63" s="129"/>
      <c r="H63" s="129"/>
      <c r="I63" s="129"/>
    </row>
    <row r="64" spans="1:9" x14ac:dyDescent="0.25">
      <c r="A64" s="134" t="s">
        <v>82</v>
      </c>
      <c r="B64" s="160" t="s">
        <v>315</v>
      </c>
      <c r="C64" s="180">
        <f>MEDIA!H44</f>
        <v>4.1999999999999996E-4</v>
      </c>
      <c r="D64" s="181">
        <f t="shared" si="1"/>
        <v>0.68</v>
      </c>
      <c r="F64" s="129"/>
      <c r="G64" s="129"/>
      <c r="H64" s="129"/>
      <c r="I64" s="129"/>
    </row>
    <row r="65" spans="1:9" x14ac:dyDescent="0.25">
      <c r="A65" s="138" t="s">
        <v>83</v>
      </c>
      <c r="B65" s="163" t="s">
        <v>316</v>
      </c>
      <c r="C65" s="164">
        <f>MEDIA!H45</f>
        <v>2.4E-2</v>
      </c>
      <c r="D65" s="165">
        <f t="shared" si="1"/>
        <v>39.11</v>
      </c>
      <c r="F65" s="129"/>
      <c r="G65" s="129"/>
      <c r="H65" s="129"/>
      <c r="I65" s="129"/>
    </row>
    <row r="66" spans="1:9" ht="15.95" customHeight="1" x14ac:dyDescent="0.25">
      <c r="A66" s="134" t="s">
        <v>84</v>
      </c>
      <c r="B66" s="187" t="s">
        <v>249</v>
      </c>
      <c r="C66" s="180">
        <f>MEDIA!H46</f>
        <v>1.9400000000000001E-2</v>
      </c>
      <c r="D66" s="181">
        <f t="shared" si="1"/>
        <v>31.61</v>
      </c>
      <c r="F66" s="129"/>
      <c r="G66" s="129"/>
      <c r="H66" s="129"/>
      <c r="I66" s="129"/>
    </row>
    <row r="67" spans="1:9" x14ac:dyDescent="0.25">
      <c r="A67" s="138" t="s">
        <v>102</v>
      </c>
      <c r="B67" s="166" t="s">
        <v>317</v>
      </c>
      <c r="C67" s="164">
        <f>MEDIA!H47</f>
        <v>1.6799999999999996E-3</v>
      </c>
      <c r="D67" s="165">
        <f t="shared" si="1"/>
        <v>2.74</v>
      </c>
      <c r="F67" s="129"/>
      <c r="G67" s="129"/>
      <c r="H67" s="129"/>
      <c r="I67" s="129"/>
    </row>
    <row r="68" spans="1:9" x14ac:dyDescent="0.25">
      <c r="A68" s="134" t="s">
        <v>104</v>
      </c>
      <c r="B68" s="160" t="s">
        <v>318</v>
      </c>
      <c r="C68" s="180">
        <f>MEDIA!H48</f>
        <v>1.6120000000000002E-2</v>
      </c>
      <c r="D68" s="181">
        <f t="shared" si="1"/>
        <v>26.27</v>
      </c>
      <c r="F68" s="129"/>
      <c r="G68" s="129"/>
      <c r="H68" s="129"/>
      <c r="I68" s="129"/>
    </row>
    <row r="69" spans="1:9" ht="16.5" thickBot="1" x14ac:dyDescent="0.3">
      <c r="A69" s="569" t="s">
        <v>292</v>
      </c>
      <c r="B69" s="570"/>
      <c r="C69" s="184">
        <f>SUM(C63:C68)</f>
        <v>6.5820000000000004E-2</v>
      </c>
      <c r="D69" s="185">
        <f>ROUND(SUM(D63:D68),2)</f>
        <v>107.25</v>
      </c>
      <c r="F69" s="129"/>
      <c r="G69" s="129"/>
      <c r="H69" s="129"/>
      <c r="I69" s="129"/>
    </row>
    <row r="70" spans="1:9" ht="15" customHeight="1" thickBot="1" x14ac:dyDescent="0.3">
      <c r="A70" s="126"/>
      <c r="B70" s="127"/>
      <c r="C70" s="188"/>
      <c r="D70" s="189"/>
      <c r="F70" s="129"/>
      <c r="G70" s="129"/>
      <c r="H70" s="129"/>
      <c r="I70" s="129"/>
    </row>
    <row r="71" spans="1:9" x14ac:dyDescent="0.25">
      <c r="A71" s="436" t="s">
        <v>319</v>
      </c>
      <c r="B71" s="450" t="s">
        <v>125</v>
      </c>
      <c r="C71" s="451"/>
      <c r="D71" s="452"/>
      <c r="F71" s="129"/>
      <c r="G71" s="129"/>
      <c r="H71" s="129"/>
      <c r="I71" s="129"/>
    </row>
    <row r="72" spans="1:9" x14ac:dyDescent="0.25">
      <c r="A72" s="437" t="s">
        <v>320</v>
      </c>
      <c r="B72" s="444" t="s">
        <v>118</v>
      </c>
      <c r="C72" s="439" t="s">
        <v>287</v>
      </c>
      <c r="D72" s="440" t="s">
        <v>288</v>
      </c>
      <c r="F72" s="129"/>
      <c r="G72" s="129"/>
      <c r="H72" s="129"/>
      <c r="I72" s="129"/>
    </row>
    <row r="73" spans="1:9" x14ac:dyDescent="0.25">
      <c r="A73" s="130" t="s">
        <v>28</v>
      </c>
      <c r="B73" s="186" t="s">
        <v>321</v>
      </c>
      <c r="C73" s="190">
        <f>MEDIA!H53</f>
        <v>7.4399999999999996E-3</v>
      </c>
      <c r="D73" s="191">
        <f>ROUND(C73*$D$28,2)</f>
        <v>12.12</v>
      </c>
      <c r="F73" s="129"/>
      <c r="G73" s="129"/>
      <c r="H73" s="129"/>
      <c r="I73" s="129"/>
    </row>
    <row r="74" spans="1:9" x14ac:dyDescent="0.25">
      <c r="A74" s="134" t="s">
        <v>82</v>
      </c>
      <c r="B74" s="187" t="s">
        <v>120</v>
      </c>
      <c r="C74" s="192">
        <f>MEDIA!H54</f>
        <v>9.4400000000000005E-3</v>
      </c>
      <c r="D74" s="191">
        <f t="shared" ref="D74:D78" si="2">ROUND(C74*$D$28,2)</f>
        <v>15.38</v>
      </c>
      <c r="F74" s="129"/>
      <c r="G74" s="129"/>
      <c r="H74" s="129"/>
      <c r="I74" s="129"/>
    </row>
    <row r="75" spans="1:9" x14ac:dyDescent="0.25">
      <c r="A75" s="138" t="s">
        <v>83</v>
      </c>
      <c r="B75" s="163" t="s">
        <v>121</v>
      </c>
      <c r="C75" s="194">
        <f>MEDIA!H55</f>
        <v>6.8000000000000005E-4</v>
      </c>
      <c r="D75" s="191">
        <f t="shared" si="2"/>
        <v>1.1100000000000001</v>
      </c>
      <c r="F75" s="129"/>
      <c r="G75" s="129"/>
      <c r="H75" s="129"/>
      <c r="I75" s="129"/>
    </row>
    <row r="76" spans="1:9" x14ac:dyDescent="0.25">
      <c r="A76" s="134" t="s">
        <v>84</v>
      </c>
      <c r="B76" s="187" t="s">
        <v>254</v>
      </c>
      <c r="C76" s="192">
        <f>MEDIA!H56</f>
        <v>3.8999999999999998E-3</v>
      </c>
      <c r="D76" s="191">
        <f t="shared" si="2"/>
        <v>6.36</v>
      </c>
      <c r="F76" s="129"/>
      <c r="G76" s="129"/>
      <c r="H76" s="129"/>
      <c r="I76" s="129"/>
    </row>
    <row r="77" spans="1:9" x14ac:dyDescent="0.25">
      <c r="A77" s="196" t="s">
        <v>102</v>
      </c>
      <c r="B77" s="166" t="s">
        <v>122</v>
      </c>
      <c r="C77" s="194">
        <f>MEDIA!H57</f>
        <v>7.6000000000000004E-4</v>
      </c>
      <c r="D77" s="191">
        <f t="shared" si="2"/>
        <v>1.24</v>
      </c>
      <c r="F77" s="129"/>
      <c r="G77" s="129"/>
      <c r="H77" s="129"/>
      <c r="I77" s="129"/>
    </row>
    <row r="78" spans="1:9" x14ac:dyDescent="0.25">
      <c r="A78" s="134" t="s">
        <v>104</v>
      </c>
      <c r="B78" s="160" t="s">
        <v>123</v>
      </c>
      <c r="C78" s="192">
        <f>MEDIA!H58</f>
        <v>5.5999999999999995E-4</v>
      </c>
      <c r="D78" s="191">
        <f t="shared" si="2"/>
        <v>0.91</v>
      </c>
      <c r="F78" s="129"/>
      <c r="G78" s="129"/>
      <c r="H78" s="129"/>
      <c r="I78" s="129"/>
    </row>
    <row r="79" spans="1:9" x14ac:dyDescent="0.25">
      <c r="A79" s="597" t="s">
        <v>292</v>
      </c>
      <c r="B79" s="599"/>
      <c r="C79" s="197">
        <f>SUM(C73:C78)</f>
        <v>2.2780000000000002E-2</v>
      </c>
      <c r="D79" s="198">
        <f>ROUND(SUM(D73:D78),2)</f>
        <v>37.119999999999997</v>
      </c>
      <c r="F79" s="129"/>
      <c r="G79" s="129"/>
      <c r="H79" s="129"/>
      <c r="I79" s="129"/>
    </row>
    <row r="80" spans="1:9" ht="8.1" customHeight="1" x14ac:dyDescent="0.25">
      <c r="A80" s="603"/>
      <c r="B80" s="604"/>
      <c r="C80" s="604"/>
      <c r="D80" s="605"/>
      <c r="F80" s="129"/>
      <c r="G80" s="129"/>
      <c r="H80" s="129"/>
      <c r="I80" s="129"/>
    </row>
    <row r="81" spans="1:9" x14ac:dyDescent="0.25">
      <c r="A81" s="437" t="s">
        <v>322</v>
      </c>
      <c r="B81" s="606" t="s">
        <v>126</v>
      </c>
      <c r="C81" s="607"/>
      <c r="D81" s="440" t="s">
        <v>288</v>
      </c>
      <c r="F81" s="129"/>
      <c r="G81" s="129"/>
      <c r="H81" s="129"/>
      <c r="I81" s="129"/>
    </row>
    <row r="82" spans="1:9" x14ac:dyDescent="0.25">
      <c r="A82" s="130" t="s">
        <v>28</v>
      </c>
      <c r="B82" s="608" t="s">
        <v>323</v>
      </c>
      <c r="C82" s="609"/>
      <c r="D82" s="191">
        <v>0</v>
      </c>
      <c r="F82" s="129"/>
      <c r="G82" s="129"/>
      <c r="H82" s="129"/>
      <c r="I82" s="129"/>
    </row>
    <row r="83" spans="1:9" x14ac:dyDescent="0.25">
      <c r="A83" s="597" t="s">
        <v>292</v>
      </c>
      <c r="B83" s="598"/>
      <c r="C83" s="599"/>
      <c r="D83" s="201">
        <f>D82</f>
        <v>0</v>
      </c>
      <c r="F83" s="129"/>
      <c r="G83" s="129"/>
      <c r="H83" s="129"/>
      <c r="I83" s="129"/>
    </row>
    <row r="84" spans="1:9" ht="8.1" customHeight="1" thickBot="1" x14ac:dyDescent="0.3">
      <c r="A84" s="202"/>
      <c r="B84" s="203"/>
      <c r="C84" s="204"/>
      <c r="D84" s="205"/>
      <c r="F84" s="129"/>
      <c r="G84" s="129"/>
      <c r="H84" s="129"/>
      <c r="I84" s="129"/>
    </row>
    <row r="85" spans="1:9" ht="15.75" customHeight="1" x14ac:dyDescent="0.25">
      <c r="A85" s="573" t="s">
        <v>324</v>
      </c>
      <c r="B85" s="574"/>
      <c r="C85" s="574"/>
      <c r="D85" s="575"/>
      <c r="F85" s="129"/>
      <c r="G85" s="129"/>
      <c r="H85" s="129"/>
      <c r="I85" s="129"/>
    </row>
    <row r="86" spans="1:9" x14ac:dyDescent="0.25">
      <c r="A86" s="441">
        <v>4</v>
      </c>
      <c r="B86" s="610" t="s">
        <v>125</v>
      </c>
      <c r="C86" s="611"/>
      <c r="D86" s="453" t="s">
        <v>288</v>
      </c>
      <c r="F86" s="129"/>
      <c r="G86" s="129"/>
      <c r="H86" s="129"/>
      <c r="I86" s="129"/>
    </row>
    <row r="87" spans="1:9" x14ac:dyDescent="0.25">
      <c r="A87" s="138" t="s">
        <v>117</v>
      </c>
      <c r="B87" s="581" t="s">
        <v>118</v>
      </c>
      <c r="C87" s="582"/>
      <c r="D87" s="206">
        <f>ROUND(D79,2)</f>
        <v>37.119999999999997</v>
      </c>
      <c r="F87" s="129"/>
      <c r="G87" s="129"/>
      <c r="H87" s="129"/>
      <c r="I87" s="129"/>
    </row>
    <row r="88" spans="1:9" x14ac:dyDescent="0.25">
      <c r="A88" s="134" t="s">
        <v>124</v>
      </c>
      <c r="B88" s="590" t="s">
        <v>126</v>
      </c>
      <c r="C88" s="591"/>
      <c r="D88" s="207">
        <f>D83</f>
        <v>0</v>
      </c>
      <c r="F88" s="129"/>
      <c r="G88" s="129"/>
      <c r="H88" s="129"/>
      <c r="I88" s="129"/>
    </row>
    <row r="89" spans="1:9" ht="16.5" thickBot="1" x14ac:dyDescent="0.3">
      <c r="A89" s="587" t="s">
        <v>292</v>
      </c>
      <c r="B89" s="588"/>
      <c r="C89" s="589"/>
      <c r="D89" s="208">
        <f>ROUND(SUM(D87:D88),2)</f>
        <v>37.119999999999997</v>
      </c>
      <c r="F89" s="129"/>
      <c r="G89" s="129"/>
      <c r="H89" s="129"/>
      <c r="I89" s="129"/>
    </row>
    <row r="90" spans="1:9" ht="15" customHeight="1" thickBot="1" x14ac:dyDescent="0.3">
      <c r="A90" s="592"/>
      <c r="B90" s="593"/>
      <c r="C90" s="593"/>
      <c r="D90" s="593"/>
      <c r="F90" s="129"/>
      <c r="G90" s="129"/>
      <c r="H90" s="129"/>
      <c r="I90" s="129"/>
    </row>
    <row r="91" spans="1:9" x14ac:dyDescent="0.25">
      <c r="A91" s="430" t="s">
        <v>325</v>
      </c>
      <c r="B91" s="594" t="s">
        <v>128</v>
      </c>
      <c r="C91" s="595"/>
      <c r="D91" s="435" t="s">
        <v>288</v>
      </c>
      <c r="F91" s="129"/>
      <c r="G91" s="129"/>
      <c r="H91" s="129"/>
      <c r="I91" s="129"/>
    </row>
    <row r="92" spans="1:9" x14ac:dyDescent="0.25">
      <c r="A92" s="130" t="s">
        <v>28</v>
      </c>
      <c r="B92" s="596" t="s">
        <v>129</v>
      </c>
      <c r="C92" s="596"/>
      <c r="D92" s="191">
        <v>51.85</v>
      </c>
      <c r="F92" s="129"/>
      <c r="G92" s="129"/>
      <c r="H92" s="129"/>
      <c r="I92" s="129"/>
    </row>
    <row r="93" spans="1:9" x14ac:dyDescent="0.25">
      <c r="A93" s="134" t="s">
        <v>82</v>
      </c>
      <c r="B93" s="580" t="s">
        <v>130</v>
      </c>
      <c r="C93" s="580"/>
      <c r="D93" s="191">
        <f>ROUND('ESTIMATIVA MATERIAIS'!AB51,2)</f>
        <v>1050.68</v>
      </c>
      <c r="F93" s="129"/>
      <c r="G93" s="129"/>
      <c r="H93" s="129"/>
      <c r="I93" s="129"/>
    </row>
    <row r="94" spans="1:9" x14ac:dyDescent="0.25">
      <c r="A94" s="138" t="s">
        <v>83</v>
      </c>
      <c r="B94" s="579" t="s">
        <v>131</v>
      </c>
      <c r="C94" s="579"/>
      <c r="D94" s="191">
        <f>ROUND('ESTIMATIVA EQUIPAMENTOS'!AB31,2)</f>
        <v>40.89</v>
      </c>
      <c r="F94" s="129"/>
      <c r="G94" s="129"/>
      <c r="H94" s="129"/>
      <c r="I94" s="129"/>
    </row>
    <row r="95" spans="1:9" x14ac:dyDescent="0.25">
      <c r="A95" s="134" t="s">
        <v>84</v>
      </c>
      <c r="B95" s="580" t="s">
        <v>92</v>
      </c>
      <c r="C95" s="580"/>
      <c r="D95" s="287"/>
      <c r="F95" s="129"/>
      <c r="G95" s="129"/>
      <c r="H95" s="129"/>
      <c r="I95" s="129"/>
    </row>
    <row r="96" spans="1:9" x14ac:dyDescent="0.25">
      <c r="A96" s="597" t="s">
        <v>292</v>
      </c>
      <c r="B96" s="598"/>
      <c r="C96" s="599"/>
      <c r="D96" s="201">
        <f>ROUND(SUBTOTAL(9,D92,D93,D94,D95),2)</f>
        <v>1143.42</v>
      </c>
      <c r="F96" s="129"/>
      <c r="G96" s="129"/>
      <c r="H96" s="129"/>
      <c r="I96" s="129"/>
    </row>
    <row r="97" spans="1:9" ht="16.5" thickBot="1" x14ac:dyDescent="0.3">
      <c r="A97" s="587" t="s">
        <v>326</v>
      </c>
      <c r="B97" s="588"/>
      <c r="C97" s="589"/>
      <c r="D97" s="209">
        <f>ROUND(D96+D89+D69+D60+D28,2)</f>
        <v>4969.8999999999996</v>
      </c>
      <c r="F97" s="129"/>
      <c r="G97" s="129"/>
      <c r="H97" s="129"/>
      <c r="I97" s="129"/>
    </row>
    <row r="98" spans="1:9" ht="15" customHeight="1" thickBot="1" x14ac:dyDescent="0.3">
      <c r="A98" s="593"/>
      <c r="B98" s="593"/>
      <c r="C98" s="593"/>
      <c r="D98" s="593"/>
      <c r="F98" s="129"/>
      <c r="G98" s="129"/>
      <c r="H98" s="129"/>
      <c r="I98" s="129"/>
    </row>
    <row r="99" spans="1:9" x14ac:dyDescent="0.25">
      <c r="A99" s="430" t="s">
        <v>327</v>
      </c>
      <c r="B99" s="449" t="s">
        <v>138</v>
      </c>
      <c r="C99" s="434" t="s">
        <v>287</v>
      </c>
      <c r="D99" s="435" t="s">
        <v>288</v>
      </c>
      <c r="F99" s="129"/>
      <c r="G99" s="129"/>
      <c r="H99" s="129"/>
      <c r="I99" s="129"/>
    </row>
    <row r="100" spans="1:9" x14ac:dyDescent="0.25">
      <c r="A100" s="130" t="s">
        <v>28</v>
      </c>
      <c r="B100" s="150" t="s">
        <v>133</v>
      </c>
      <c r="C100" s="210">
        <f>MEDIA!H74</f>
        <v>4.5299999999999993E-2</v>
      </c>
      <c r="D100" s="211">
        <f>ROUND(D97*C100,2)</f>
        <v>225.14</v>
      </c>
      <c r="F100" s="129"/>
      <c r="G100" s="129"/>
      <c r="H100" s="129"/>
      <c r="I100" s="129"/>
    </row>
    <row r="101" spans="1:9" x14ac:dyDescent="0.25">
      <c r="A101" s="134" t="s">
        <v>82</v>
      </c>
      <c r="B101" s="160" t="s">
        <v>134</v>
      </c>
      <c r="C101" s="212">
        <f>MEDIA!H75</f>
        <v>2.2100000000000002E-2</v>
      </c>
      <c r="D101" s="213">
        <f>ROUND((D97+D100)*C101,2)</f>
        <v>114.81</v>
      </c>
      <c r="F101" s="129"/>
      <c r="G101" s="129"/>
      <c r="H101" s="129"/>
      <c r="I101" s="129"/>
    </row>
    <row r="102" spans="1:9" x14ac:dyDescent="0.25">
      <c r="A102" s="138" t="s">
        <v>83</v>
      </c>
      <c r="B102" s="214" t="s">
        <v>135</v>
      </c>
      <c r="C102" s="215">
        <f>C103+C104+C105</f>
        <v>0.14250000000000002</v>
      </c>
      <c r="D102" s="206">
        <f>ROUND((D97+D100+D101)/(100%-C102)*C102,2)</f>
        <v>882.39</v>
      </c>
      <c r="F102" s="129"/>
      <c r="G102" s="129"/>
      <c r="H102" s="129"/>
      <c r="I102" s="129"/>
    </row>
    <row r="103" spans="1:9" x14ac:dyDescent="0.25">
      <c r="A103" s="216" t="s">
        <v>261</v>
      </c>
      <c r="B103" s="217" t="s">
        <v>328</v>
      </c>
      <c r="C103" s="218">
        <f>MEDIA!H77</f>
        <v>1.6500000000000001E-2</v>
      </c>
      <c r="D103" s="219">
        <f>ROUND(D118*C103,2)</f>
        <v>102.17</v>
      </c>
      <c r="F103" s="541"/>
      <c r="G103" s="129"/>
      <c r="H103" s="129"/>
      <c r="I103" s="220"/>
    </row>
    <row r="104" spans="1:9" x14ac:dyDescent="0.25">
      <c r="A104" s="221" t="s">
        <v>264</v>
      </c>
      <c r="B104" s="222" t="s">
        <v>329</v>
      </c>
      <c r="C104" s="223">
        <f>MEDIA!H78</f>
        <v>7.5999999999999998E-2</v>
      </c>
      <c r="D104" s="224">
        <f>ROUND(D118*C104,2)</f>
        <v>470.61</v>
      </c>
      <c r="F104" s="129"/>
      <c r="G104" s="129"/>
      <c r="H104" s="129"/>
      <c r="I104" s="129"/>
    </row>
    <row r="105" spans="1:9" x14ac:dyDescent="0.25">
      <c r="A105" s="216" t="s">
        <v>266</v>
      </c>
      <c r="B105" s="217" t="s">
        <v>267</v>
      </c>
      <c r="C105" s="218">
        <f>MEDIA!H79</f>
        <v>0.05</v>
      </c>
      <c r="D105" s="219">
        <f>ROUND(D118*C105,2)</f>
        <v>309.61</v>
      </c>
      <c r="F105" s="129"/>
      <c r="G105" s="129"/>
      <c r="H105" s="129"/>
      <c r="I105" s="129"/>
    </row>
    <row r="106" spans="1:9" x14ac:dyDescent="0.25">
      <c r="A106" s="216" t="s">
        <v>446</v>
      </c>
      <c r="B106" s="542" t="s">
        <v>447</v>
      </c>
      <c r="C106" s="543">
        <v>0</v>
      </c>
      <c r="D106" s="544">
        <v>0</v>
      </c>
      <c r="F106" s="129"/>
      <c r="G106" s="129"/>
      <c r="H106" s="129"/>
      <c r="I106" s="129"/>
    </row>
    <row r="107" spans="1:9" ht="16.5" thickBot="1" x14ac:dyDescent="0.3">
      <c r="A107" s="587" t="s">
        <v>292</v>
      </c>
      <c r="B107" s="588"/>
      <c r="C107" s="589"/>
      <c r="D107" s="225">
        <f>ROUND(SUM(D100:D102),2)</f>
        <v>1222.3399999999999</v>
      </c>
      <c r="F107" s="129"/>
      <c r="G107" s="129"/>
      <c r="H107" s="129"/>
      <c r="I107" s="129"/>
    </row>
    <row r="108" spans="1:9" ht="15" customHeight="1" thickBot="1" x14ac:dyDescent="0.3">
      <c r="A108" s="571"/>
      <c r="B108" s="572"/>
      <c r="C108" s="572"/>
      <c r="D108" s="572"/>
      <c r="F108" s="129"/>
      <c r="G108" s="129"/>
      <c r="H108" s="129"/>
      <c r="I108" s="129"/>
    </row>
    <row r="109" spans="1:9" ht="18.75" x14ac:dyDescent="0.25">
      <c r="A109" s="573" t="s">
        <v>136</v>
      </c>
      <c r="B109" s="574"/>
      <c r="C109" s="574"/>
      <c r="D109" s="575"/>
      <c r="F109" s="129"/>
      <c r="G109" s="129"/>
      <c r="H109" s="129"/>
      <c r="I109" s="129"/>
    </row>
    <row r="110" spans="1:9" x14ac:dyDescent="0.25">
      <c r="A110" s="576" t="s">
        <v>330</v>
      </c>
      <c r="B110" s="577"/>
      <c r="C110" s="578"/>
      <c r="D110" s="453" t="s">
        <v>288</v>
      </c>
      <c r="F110" s="129"/>
      <c r="G110" s="129"/>
      <c r="H110" s="129"/>
      <c r="I110" s="129"/>
    </row>
    <row r="111" spans="1:9" x14ac:dyDescent="0.25">
      <c r="A111" s="138" t="s">
        <v>28</v>
      </c>
      <c r="B111" s="579" t="s">
        <v>90</v>
      </c>
      <c r="C111" s="579"/>
      <c r="D111" s="226">
        <f>ROUND(D28,2)</f>
        <v>1629.62</v>
      </c>
      <c r="F111" s="129"/>
      <c r="G111" s="129"/>
      <c r="H111" s="129"/>
      <c r="I111" s="129"/>
    </row>
    <row r="112" spans="1:9" x14ac:dyDescent="0.25">
      <c r="A112" s="134" t="s">
        <v>82</v>
      </c>
      <c r="B112" s="580" t="s">
        <v>331</v>
      </c>
      <c r="C112" s="580"/>
      <c r="D112" s="227">
        <f>ROUND(D60,2)</f>
        <v>2052.4899999999998</v>
      </c>
      <c r="F112" s="129"/>
      <c r="G112" s="129"/>
      <c r="H112" s="129"/>
      <c r="I112" s="129"/>
    </row>
    <row r="113" spans="1:9" x14ac:dyDescent="0.25">
      <c r="A113" s="138" t="s">
        <v>83</v>
      </c>
      <c r="B113" s="579" t="s">
        <v>332</v>
      </c>
      <c r="C113" s="579"/>
      <c r="D113" s="226">
        <f>ROUND(D69,2)</f>
        <v>107.25</v>
      </c>
      <c r="F113" s="129"/>
      <c r="G113" s="129"/>
      <c r="H113" s="129"/>
      <c r="I113" s="129"/>
    </row>
    <row r="114" spans="1:9" x14ac:dyDescent="0.25">
      <c r="A114" s="134" t="s">
        <v>84</v>
      </c>
      <c r="B114" s="580" t="s">
        <v>333</v>
      </c>
      <c r="C114" s="580"/>
      <c r="D114" s="227">
        <f>ROUND(D89,2)</f>
        <v>37.119999999999997</v>
      </c>
      <c r="F114" s="129"/>
      <c r="G114" s="129"/>
      <c r="H114" s="129"/>
      <c r="I114" s="129"/>
    </row>
    <row r="115" spans="1:9" x14ac:dyDescent="0.25">
      <c r="A115" s="138" t="s">
        <v>102</v>
      </c>
      <c r="B115" s="581" t="s">
        <v>127</v>
      </c>
      <c r="C115" s="582"/>
      <c r="D115" s="226">
        <f>ROUND(D96,2)</f>
        <v>1143.42</v>
      </c>
      <c r="F115" s="129"/>
      <c r="G115" s="129"/>
      <c r="H115" s="129"/>
      <c r="I115" s="129"/>
    </row>
    <row r="116" spans="1:9" x14ac:dyDescent="0.25">
      <c r="A116" s="583" t="s">
        <v>334</v>
      </c>
      <c r="B116" s="584"/>
      <c r="C116" s="584"/>
      <c r="D116" s="228">
        <f>ROUND(SUBTOTAL(9,D111:D115),2)</f>
        <v>4969.8999999999996</v>
      </c>
      <c r="F116" s="129"/>
      <c r="G116" s="129"/>
      <c r="H116" s="129"/>
      <c r="I116" s="129"/>
    </row>
    <row r="117" spans="1:9" x14ac:dyDescent="0.25">
      <c r="A117" s="138" t="s">
        <v>104</v>
      </c>
      <c r="B117" s="579" t="s">
        <v>132</v>
      </c>
      <c r="C117" s="579"/>
      <c r="D117" s="226">
        <f>ROUND(D107,2)</f>
        <v>1222.3399999999999</v>
      </c>
      <c r="F117" s="129"/>
      <c r="G117" s="129"/>
      <c r="H117" s="129"/>
      <c r="I117" s="129"/>
    </row>
    <row r="118" spans="1:9" x14ac:dyDescent="0.25">
      <c r="A118" s="585" t="s">
        <v>335</v>
      </c>
      <c r="B118" s="586"/>
      <c r="C118" s="586"/>
      <c r="D118" s="231">
        <f>ROUND((D116+D100+D101)/(1-C102),2)</f>
        <v>6192.24</v>
      </c>
      <c r="F118" s="129"/>
      <c r="G118" s="129"/>
      <c r="H118" s="129"/>
      <c r="I118" s="129"/>
    </row>
    <row r="119" spans="1:9" ht="16.5" thickBot="1" x14ac:dyDescent="0.3">
      <c r="A119" s="569" t="s">
        <v>336</v>
      </c>
      <c r="B119" s="570"/>
      <c r="C119" s="570"/>
      <c r="D119" s="232">
        <f>ROUND(D118,2)</f>
        <v>6192.24</v>
      </c>
      <c r="F119" s="129">
        <v>6192.24</v>
      </c>
      <c r="G119" s="129" t="b">
        <f>F119=D119</f>
        <v>1</v>
      </c>
      <c r="H119" s="129"/>
      <c r="I119" s="129"/>
    </row>
    <row r="121" spans="1:9" x14ac:dyDescent="0.25">
      <c r="D121" s="234"/>
    </row>
    <row r="124" spans="1:9" x14ac:dyDescent="0.25">
      <c r="D124" s="235"/>
    </row>
    <row r="125" spans="1:9" x14ac:dyDescent="0.25">
      <c r="D125" s="235"/>
    </row>
  </sheetData>
  <mergeCells count="60">
    <mergeCell ref="B6:C6"/>
    <mergeCell ref="A1:D1"/>
    <mergeCell ref="A2:D2"/>
    <mergeCell ref="A3:D3"/>
    <mergeCell ref="B4:C4"/>
    <mergeCell ref="B5:C5"/>
    <mergeCell ref="A28:B28"/>
    <mergeCell ref="B7:C7"/>
    <mergeCell ref="B8:C8"/>
    <mergeCell ref="B9:C9"/>
    <mergeCell ref="B10:C10"/>
    <mergeCell ref="A14:D14"/>
    <mergeCell ref="B15:C15"/>
    <mergeCell ref="B16:C16"/>
    <mergeCell ref="B17:C17"/>
    <mergeCell ref="B18:C18"/>
    <mergeCell ref="B19:C19"/>
    <mergeCell ref="A20:D20"/>
    <mergeCell ref="B30:D30"/>
    <mergeCell ref="A34:B34"/>
    <mergeCell ref="A46:B46"/>
    <mergeCell ref="A47:D47"/>
    <mergeCell ref="A53:B53"/>
    <mergeCell ref="A49:A51"/>
    <mergeCell ref="B87:C87"/>
    <mergeCell ref="A55:D55"/>
    <mergeCell ref="A60:B60"/>
    <mergeCell ref="A61:D61"/>
    <mergeCell ref="A69:B69"/>
    <mergeCell ref="A79:B79"/>
    <mergeCell ref="A80:D80"/>
    <mergeCell ref="B81:C81"/>
    <mergeCell ref="B82:C82"/>
    <mergeCell ref="A83:C83"/>
    <mergeCell ref="A85:D85"/>
    <mergeCell ref="B86:C86"/>
    <mergeCell ref="A107:C107"/>
    <mergeCell ref="B88:C88"/>
    <mergeCell ref="A89:C89"/>
    <mergeCell ref="A90:D90"/>
    <mergeCell ref="B91:C91"/>
    <mergeCell ref="B92:C92"/>
    <mergeCell ref="B93:C93"/>
    <mergeCell ref="B94:C94"/>
    <mergeCell ref="B95:C95"/>
    <mergeCell ref="A96:C96"/>
    <mergeCell ref="A97:C97"/>
    <mergeCell ref="A98:D98"/>
    <mergeCell ref="A119:C119"/>
    <mergeCell ref="A108:D108"/>
    <mergeCell ref="A109:D109"/>
    <mergeCell ref="A110:C110"/>
    <mergeCell ref="B111:C111"/>
    <mergeCell ref="B112:C112"/>
    <mergeCell ref="B113:C113"/>
    <mergeCell ref="B114:C114"/>
    <mergeCell ref="B115:C115"/>
    <mergeCell ref="A116:C116"/>
    <mergeCell ref="B117:C117"/>
    <mergeCell ref="A118:C11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 alignWithMargins="0"/>
  <rowBreaks count="2" manualBreakCount="2">
    <brk id="60" max="3" man="1"/>
    <brk id="119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E957F-FC6E-4F11-BA58-F3F3A733D816}">
  <sheetPr>
    <pageSetUpPr fitToPage="1"/>
  </sheetPr>
  <dimension ref="A1:F125"/>
  <sheetViews>
    <sheetView showGridLines="0" topLeftCell="A101" zoomScaleNormal="100" zoomScaleSheetLayoutView="100" workbookViewId="0">
      <selection activeCell="F119" sqref="F119"/>
    </sheetView>
  </sheetViews>
  <sheetFormatPr defaultRowHeight="15.75" x14ac:dyDescent="0.25"/>
  <cols>
    <col min="1" max="1" width="18.7109375" style="233" customWidth="1"/>
    <col min="2" max="2" width="84.7109375" style="128" customWidth="1"/>
    <col min="3" max="3" width="17.7109375" style="128" customWidth="1"/>
    <col min="4" max="4" width="30.7109375" style="128" customWidth="1"/>
    <col min="5" max="5" width="11.140625" style="128" bestFit="1" customWidth="1"/>
    <col min="6" max="6" width="13.42578125" style="128" bestFit="1" customWidth="1"/>
    <col min="7" max="16384" width="9.140625" style="128"/>
  </cols>
  <sheetData>
    <row r="1" spans="1:4" s="107" customFormat="1" ht="30" customHeight="1" x14ac:dyDescent="0.25">
      <c r="A1" s="666" t="s">
        <v>362</v>
      </c>
      <c r="B1" s="667"/>
      <c r="C1" s="667"/>
      <c r="D1" s="668"/>
    </row>
    <row r="2" spans="1:4" s="107" customFormat="1" ht="3" customHeight="1" x14ac:dyDescent="0.25">
      <c r="A2" s="669"/>
      <c r="B2" s="670"/>
      <c r="C2" s="670"/>
      <c r="D2" s="671"/>
    </row>
    <row r="3" spans="1:4" s="107" customFormat="1" ht="30" customHeight="1" x14ac:dyDescent="0.25">
      <c r="A3" s="639" t="s">
        <v>268</v>
      </c>
      <c r="B3" s="640"/>
      <c r="C3" s="640"/>
      <c r="D3" s="641"/>
    </row>
    <row r="4" spans="1:4" s="107" customFormat="1" x14ac:dyDescent="0.25">
      <c r="A4" s="120" t="s">
        <v>28</v>
      </c>
      <c r="B4" s="642" t="s">
        <v>269</v>
      </c>
      <c r="C4" s="642"/>
      <c r="D4" s="236" t="s">
        <v>270</v>
      </c>
    </row>
    <row r="5" spans="1:4" s="107" customFormat="1" x14ac:dyDescent="0.25">
      <c r="A5" s="134" t="s">
        <v>82</v>
      </c>
      <c r="B5" s="643" t="s">
        <v>271</v>
      </c>
      <c r="C5" s="643"/>
      <c r="D5" s="109"/>
    </row>
    <row r="6" spans="1:4" s="107" customFormat="1" ht="15.75" customHeight="1" x14ac:dyDescent="0.25">
      <c r="A6" s="120" t="s">
        <v>83</v>
      </c>
      <c r="B6" s="622" t="s">
        <v>272</v>
      </c>
      <c r="C6" s="622"/>
      <c r="D6" s="237"/>
    </row>
    <row r="7" spans="1:4" s="107" customFormat="1" x14ac:dyDescent="0.25">
      <c r="A7" s="122" t="s">
        <v>84</v>
      </c>
      <c r="B7" s="628" t="s">
        <v>273</v>
      </c>
      <c r="C7" s="629"/>
      <c r="D7" s="237" t="s">
        <v>274</v>
      </c>
    </row>
    <row r="8" spans="1:4" s="107" customFormat="1" x14ac:dyDescent="0.25">
      <c r="A8" s="238" t="s">
        <v>102</v>
      </c>
      <c r="B8" s="621" t="s">
        <v>275</v>
      </c>
      <c r="C8" s="621"/>
      <c r="D8" s="113">
        <v>2024</v>
      </c>
    </row>
    <row r="9" spans="1:4" s="107" customFormat="1" x14ac:dyDescent="0.25">
      <c r="A9" s="239" t="s">
        <v>104</v>
      </c>
      <c r="B9" s="620" t="s">
        <v>276</v>
      </c>
      <c r="C9" s="620"/>
      <c r="D9" s="113">
        <v>12</v>
      </c>
    </row>
    <row r="10" spans="1:4" s="107" customFormat="1" x14ac:dyDescent="0.25">
      <c r="A10" s="238" t="s">
        <v>106</v>
      </c>
      <c r="B10" s="622" t="s">
        <v>277</v>
      </c>
      <c r="C10" s="622"/>
      <c r="D10" s="113" t="s">
        <v>278</v>
      </c>
    </row>
    <row r="11" spans="1:4" s="107" customFormat="1" ht="15" customHeight="1" thickBot="1" x14ac:dyDescent="0.3">
      <c r="A11" s="664"/>
      <c r="B11" s="665"/>
      <c r="C11" s="665"/>
      <c r="D11" s="665"/>
    </row>
    <row r="12" spans="1:4" s="107" customFormat="1" ht="15.95" customHeight="1" x14ac:dyDescent="0.25">
      <c r="A12" s="430">
        <v>1</v>
      </c>
      <c r="B12" s="431" t="s">
        <v>279</v>
      </c>
      <c r="C12" s="431" t="s">
        <v>280</v>
      </c>
      <c r="D12" s="432" t="s">
        <v>281</v>
      </c>
    </row>
    <row r="13" spans="1:4" s="107" customFormat="1" x14ac:dyDescent="0.25">
      <c r="A13" s="117" t="s">
        <v>282</v>
      </c>
      <c r="B13" s="240" t="s">
        <v>360</v>
      </c>
      <c r="C13" s="118" t="s">
        <v>283</v>
      </c>
      <c r="D13" s="119">
        <v>1</v>
      </c>
    </row>
    <row r="14" spans="1:4" s="107" customFormat="1" ht="18" customHeight="1" x14ac:dyDescent="0.25">
      <c r="A14" s="623" t="s">
        <v>337</v>
      </c>
      <c r="B14" s="624"/>
      <c r="C14" s="624"/>
      <c r="D14" s="625"/>
    </row>
    <row r="15" spans="1:4" s="107" customFormat="1" ht="15.75" customHeight="1" x14ac:dyDescent="0.25">
      <c r="A15" s="120">
        <v>1</v>
      </c>
      <c r="B15" s="626" t="s">
        <v>86</v>
      </c>
      <c r="C15" s="627"/>
      <c r="D15" s="121" t="s">
        <v>360</v>
      </c>
    </row>
    <row r="16" spans="1:4" s="107" customFormat="1" ht="15.75" customHeight="1" x14ac:dyDescent="0.25">
      <c r="A16" s="122">
        <v>2</v>
      </c>
      <c r="B16" s="628" t="s">
        <v>285</v>
      </c>
      <c r="C16" s="629"/>
      <c r="D16" s="121" t="s">
        <v>338</v>
      </c>
    </row>
    <row r="17" spans="1:4" s="107" customFormat="1" x14ac:dyDescent="0.25">
      <c r="A17" s="120">
        <v>3</v>
      </c>
      <c r="B17" s="630" t="s">
        <v>88</v>
      </c>
      <c r="C17" s="630"/>
      <c r="D17" s="241">
        <v>3222.38</v>
      </c>
    </row>
    <row r="18" spans="1:4" s="107" customFormat="1" ht="15.75" customHeight="1" x14ac:dyDescent="0.25">
      <c r="A18" s="122">
        <v>4</v>
      </c>
      <c r="B18" s="631" t="s">
        <v>89</v>
      </c>
      <c r="C18" s="631"/>
      <c r="D18" s="121" t="str">
        <f>D15</f>
        <v>ENCARREGADO(A) DE LIMPEZA</v>
      </c>
    </row>
    <row r="19" spans="1:4" s="107" customFormat="1" ht="16.5" thickBot="1" x14ac:dyDescent="0.3">
      <c r="A19" s="124">
        <v>5</v>
      </c>
      <c r="B19" s="632" t="s">
        <v>361</v>
      </c>
      <c r="C19" s="632"/>
      <c r="D19" s="125">
        <v>45292</v>
      </c>
    </row>
    <row r="20" spans="1:4" ht="15" customHeight="1" thickBot="1" x14ac:dyDescent="0.3">
      <c r="A20" s="662"/>
      <c r="B20" s="663"/>
      <c r="C20" s="663"/>
      <c r="D20" s="663"/>
    </row>
    <row r="21" spans="1:4" x14ac:dyDescent="0.25">
      <c r="A21" s="430" t="s">
        <v>286</v>
      </c>
      <c r="B21" s="433" t="s">
        <v>91</v>
      </c>
      <c r="C21" s="434" t="s">
        <v>339</v>
      </c>
      <c r="D21" s="435" t="s">
        <v>340</v>
      </c>
    </row>
    <row r="22" spans="1:4" x14ac:dyDescent="0.25">
      <c r="A22" s="130" t="s">
        <v>28</v>
      </c>
      <c r="B22" s="131" t="s">
        <v>289</v>
      </c>
      <c r="C22" s="132">
        <v>1</v>
      </c>
      <c r="D22" s="242">
        <f>ROUND(D17,2)</f>
        <v>3222.38</v>
      </c>
    </row>
    <row r="23" spans="1:4" x14ac:dyDescent="0.25">
      <c r="A23" s="134" t="s">
        <v>82</v>
      </c>
      <c r="B23" s="135" t="s">
        <v>229</v>
      </c>
      <c r="C23" s="243"/>
      <c r="D23" s="242">
        <f>D22*C23</f>
        <v>0</v>
      </c>
    </row>
    <row r="24" spans="1:4" x14ac:dyDescent="0.25">
      <c r="A24" s="138" t="s">
        <v>83</v>
      </c>
      <c r="B24" s="139" t="s">
        <v>291</v>
      </c>
      <c r="C24" s="142"/>
      <c r="D24" s="242">
        <f>D22*C24</f>
        <v>0</v>
      </c>
    </row>
    <row r="25" spans="1:4" x14ac:dyDescent="0.25">
      <c r="A25" s="134" t="s">
        <v>84</v>
      </c>
      <c r="B25" s="135" t="s">
        <v>231</v>
      </c>
      <c r="C25" s="243"/>
      <c r="D25" s="242">
        <v>0</v>
      </c>
    </row>
    <row r="26" spans="1:4" x14ac:dyDescent="0.25">
      <c r="A26" s="140" t="s">
        <v>102</v>
      </c>
      <c r="B26" s="141" t="s">
        <v>232</v>
      </c>
      <c r="C26" s="142"/>
      <c r="D26" s="242">
        <v>0</v>
      </c>
    </row>
    <row r="27" spans="1:4" x14ac:dyDescent="0.25">
      <c r="A27" s="140" t="s">
        <v>104</v>
      </c>
      <c r="B27" s="141" t="s">
        <v>92</v>
      </c>
      <c r="C27" s="244"/>
      <c r="D27" s="242">
        <v>0</v>
      </c>
    </row>
    <row r="28" spans="1:4" ht="16.5" thickBot="1" x14ac:dyDescent="0.3">
      <c r="A28" s="245"/>
      <c r="B28" s="246" t="s">
        <v>292</v>
      </c>
      <c r="C28" s="247">
        <v>1</v>
      </c>
      <c r="D28" s="248">
        <f>ROUND(SUM(D22:D26),2)</f>
        <v>3222.38</v>
      </c>
    </row>
    <row r="29" spans="1:4" ht="15" customHeight="1" thickBot="1" x14ac:dyDescent="0.3">
      <c r="A29" s="148"/>
      <c r="B29" s="149"/>
      <c r="C29" s="149"/>
      <c r="D29" s="149"/>
    </row>
    <row r="30" spans="1:4" x14ac:dyDescent="0.25">
      <c r="A30" s="430" t="s">
        <v>293</v>
      </c>
      <c r="B30" s="656" t="s">
        <v>294</v>
      </c>
      <c r="C30" s="657"/>
      <c r="D30" s="658"/>
    </row>
    <row r="31" spans="1:4" x14ac:dyDescent="0.25">
      <c r="A31" s="437" t="s">
        <v>295</v>
      </c>
      <c r="B31" s="438" t="s">
        <v>114</v>
      </c>
      <c r="C31" s="439" t="s">
        <v>339</v>
      </c>
      <c r="D31" s="440" t="s">
        <v>340</v>
      </c>
    </row>
    <row r="32" spans="1:4" x14ac:dyDescent="0.25">
      <c r="A32" s="130" t="s">
        <v>28</v>
      </c>
      <c r="B32" s="150" t="s">
        <v>296</v>
      </c>
      <c r="C32" s="249">
        <f>MEDIA!H14</f>
        <v>8.3299999999999999E-2</v>
      </c>
      <c r="D32" s="250">
        <f>ROUND(C32*D28,2)</f>
        <v>268.42</v>
      </c>
    </row>
    <row r="33" spans="1:4" x14ac:dyDescent="0.25">
      <c r="A33" s="134" t="s">
        <v>82</v>
      </c>
      <c r="B33" s="160" t="s">
        <v>341</v>
      </c>
      <c r="C33" s="251">
        <f>MEDIA!H15</f>
        <v>0.1111</v>
      </c>
      <c r="D33" s="227">
        <f>ROUND(C33*D28,2)</f>
        <v>358.01</v>
      </c>
    </row>
    <row r="34" spans="1:4" x14ac:dyDescent="0.25">
      <c r="A34" s="229"/>
      <c r="B34" s="230" t="s">
        <v>3</v>
      </c>
      <c r="C34" s="156">
        <f>SUM(C32:C33)</f>
        <v>0.19440000000000002</v>
      </c>
      <c r="D34" s="201">
        <f>ROUND(SUM(D32:D33),2)</f>
        <v>626.42999999999995</v>
      </c>
    </row>
    <row r="35" spans="1:4" ht="8.1" customHeight="1" x14ac:dyDescent="0.25">
      <c r="A35" s="148"/>
      <c r="B35" s="149"/>
      <c r="C35" s="149"/>
      <c r="D35" s="158"/>
    </row>
    <row r="36" spans="1:4" x14ac:dyDescent="0.25">
      <c r="A36" s="437" t="s">
        <v>298</v>
      </c>
      <c r="B36" s="454" t="s">
        <v>342</v>
      </c>
      <c r="C36" s="454"/>
      <c r="D36" s="455"/>
    </row>
    <row r="37" spans="1:4" x14ac:dyDescent="0.25">
      <c r="A37" s="437" t="s">
        <v>96</v>
      </c>
      <c r="B37" s="444" t="s">
        <v>343</v>
      </c>
      <c r="C37" s="439" t="s">
        <v>339</v>
      </c>
      <c r="D37" s="440" t="s">
        <v>340</v>
      </c>
    </row>
    <row r="38" spans="1:4" x14ac:dyDescent="0.25">
      <c r="A38" s="130" t="s">
        <v>28</v>
      </c>
      <c r="B38" s="150" t="s">
        <v>300</v>
      </c>
      <c r="C38" s="252">
        <v>0.2</v>
      </c>
      <c r="D38" s="253">
        <f>ROUND(C38*($D$28+$D$34),2)</f>
        <v>769.76</v>
      </c>
    </row>
    <row r="39" spans="1:4" x14ac:dyDescent="0.25">
      <c r="A39" s="134" t="s">
        <v>82</v>
      </c>
      <c r="B39" s="160" t="s">
        <v>301</v>
      </c>
      <c r="C39" s="254">
        <v>2.5000000000000001E-2</v>
      </c>
      <c r="D39" s="253">
        <f t="shared" ref="D39:D45" si="0">ROUND(C39*($D$28+$D$34),2)</f>
        <v>96.22</v>
      </c>
    </row>
    <row r="40" spans="1:4" ht="15.95" customHeight="1" x14ac:dyDescent="0.25">
      <c r="A40" s="138" t="s">
        <v>83</v>
      </c>
      <c r="B40" s="163" t="s">
        <v>344</v>
      </c>
      <c r="C40" s="194">
        <f>MEDIA!H20</f>
        <v>0.03</v>
      </c>
      <c r="D40" s="266">
        <f t="shared" si="0"/>
        <v>115.46</v>
      </c>
    </row>
    <row r="41" spans="1:4" x14ac:dyDescent="0.25">
      <c r="A41" s="134" t="s">
        <v>84</v>
      </c>
      <c r="B41" s="160" t="s">
        <v>345</v>
      </c>
      <c r="C41" s="254">
        <v>1.4999999999999999E-2</v>
      </c>
      <c r="D41" s="253">
        <f t="shared" si="0"/>
        <v>57.73</v>
      </c>
    </row>
    <row r="42" spans="1:4" x14ac:dyDescent="0.25">
      <c r="A42" s="138" t="s">
        <v>102</v>
      </c>
      <c r="B42" s="166" t="s">
        <v>346</v>
      </c>
      <c r="C42" s="254">
        <v>0.01</v>
      </c>
      <c r="D42" s="253">
        <f t="shared" si="0"/>
        <v>38.49</v>
      </c>
    </row>
    <row r="43" spans="1:4" x14ac:dyDescent="0.25">
      <c r="A43" s="134" t="s">
        <v>104</v>
      </c>
      <c r="B43" s="160" t="s">
        <v>304</v>
      </c>
      <c r="C43" s="254">
        <v>6.0000000000000001E-3</v>
      </c>
      <c r="D43" s="253">
        <f t="shared" si="0"/>
        <v>23.09</v>
      </c>
    </row>
    <row r="44" spans="1:4" x14ac:dyDescent="0.25">
      <c r="A44" s="138" t="s">
        <v>106</v>
      </c>
      <c r="B44" s="163" t="s">
        <v>305</v>
      </c>
      <c r="C44" s="254">
        <v>2E-3</v>
      </c>
      <c r="D44" s="253">
        <f t="shared" si="0"/>
        <v>7.7</v>
      </c>
    </row>
    <row r="45" spans="1:4" x14ac:dyDescent="0.25">
      <c r="A45" s="134" t="s">
        <v>108</v>
      </c>
      <c r="B45" s="160" t="s">
        <v>306</v>
      </c>
      <c r="C45" s="254">
        <v>0.08</v>
      </c>
      <c r="D45" s="253">
        <f t="shared" si="0"/>
        <v>307.89999999999998</v>
      </c>
    </row>
    <row r="46" spans="1:4" x14ac:dyDescent="0.25">
      <c r="A46" s="597" t="s">
        <v>292</v>
      </c>
      <c r="B46" s="599"/>
      <c r="C46" s="197">
        <f>SUM(C38:C45)</f>
        <v>0.36800000000000005</v>
      </c>
      <c r="D46" s="201">
        <f>ROUND(SUM(D38:D45),2)</f>
        <v>1416.35</v>
      </c>
    </row>
    <row r="47" spans="1:4" ht="8.1" customHeight="1" x14ac:dyDescent="0.25">
      <c r="A47" s="256"/>
      <c r="B47" s="257"/>
      <c r="C47" s="258"/>
      <c r="D47" s="259"/>
    </row>
    <row r="48" spans="1:4" x14ac:dyDescent="0.25">
      <c r="A48" s="437" t="s">
        <v>307</v>
      </c>
      <c r="B48" s="439" t="s">
        <v>111</v>
      </c>
      <c r="C48" s="439"/>
      <c r="D48" s="440" t="s">
        <v>340</v>
      </c>
    </row>
    <row r="49" spans="1:4" ht="15.95" customHeight="1" x14ac:dyDescent="0.25">
      <c r="A49" s="616" t="s">
        <v>28</v>
      </c>
      <c r="B49" s="260" t="s">
        <v>347</v>
      </c>
      <c r="C49" s="285">
        <v>11</v>
      </c>
      <c r="D49" s="133">
        <f>21*C49</f>
        <v>231</v>
      </c>
    </row>
    <row r="50" spans="1:4" x14ac:dyDescent="0.25">
      <c r="A50" s="616"/>
      <c r="B50" s="170" t="s">
        <v>309</v>
      </c>
      <c r="C50" s="171">
        <v>0.06</v>
      </c>
      <c r="D50" s="162">
        <f>ROUND(D22*C50,2)</f>
        <v>193.34</v>
      </c>
    </row>
    <row r="51" spans="1:4" x14ac:dyDescent="0.25">
      <c r="A51" s="617"/>
      <c r="B51" s="170" t="s">
        <v>363</v>
      </c>
      <c r="C51" s="171"/>
      <c r="D51" s="162">
        <f>D49-D50</f>
        <v>37.659999999999997</v>
      </c>
    </row>
    <row r="52" spans="1:4" ht="15.95" customHeight="1" x14ac:dyDescent="0.25">
      <c r="A52" s="138" t="s">
        <v>82</v>
      </c>
      <c r="B52" s="261" t="s">
        <v>348</v>
      </c>
      <c r="C52" s="286">
        <v>42.2</v>
      </c>
      <c r="D52" s="255">
        <f>ROUND(C52*21,2)</f>
        <v>886.2</v>
      </c>
    </row>
    <row r="53" spans="1:4" x14ac:dyDescent="0.25">
      <c r="A53" s="597" t="s">
        <v>292</v>
      </c>
      <c r="B53" s="598"/>
      <c r="C53" s="599"/>
      <c r="D53" s="201">
        <f>ROUND(SUM(D51,D52),2)</f>
        <v>923.86</v>
      </c>
    </row>
    <row r="54" spans="1:4" ht="8.1" customHeight="1" thickBot="1" x14ac:dyDescent="0.3">
      <c r="A54" s="175"/>
      <c r="B54" s="176"/>
      <c r="C54" s="177"/>
      <c r="D54" s="178"/>
    </row>
    <row r="55" spans="1:4" x14ac:dyDescent="0.25">
      <c r="A55" s="659" t="s">
        <v>311</v>
      </c>
      <c r="B55" s="660"/>
      <c r="C55" s="660"/>
      <c r="D55" s="661"/>
    </row>
    <row r="56" spans="1:4" x14ac:dyDescent="0.25">
      <c r="A56" s="437">
        <v>2</v>
      </c>
      <c r="B56" s="454" t="s">
        <v>312</v>
      </c>
      <c r="C56" s="439" t="s">
        <v>339</v>
      </c>
      <c r="D56" s="440" t="s">
        <v>340</v>
      </c>
    </row>
    <row r="57" spans="1:4" x14ac:dyDescent="0.25">
      <c r="A57" s="130" t="s">
        <v>93</v>
      </c>
      <c r="B57" s="150" t="s">
        <v>114</v>
      </c>
      <c r="C57" s="190">
        <f>C34</f>
        <v>0.19440000000000002</v>
      </c>
      <c r="D57" s="191">
        <f>ROUND(D34,2)</f>
        <v>626.42999999999995</v>
      </c>
    </row>
    <row r="58" spans="1:4" x14ac:dyDescent="0.25">
      <c r="A58" s="134" t="s">
        <v>96</v>
      </c>
      <c r="B58" s="160" t="s">
        <v>97</v>
      </c>
      <c r="C58" s="192">
        <f>C46</f>
        <v>0.36800000000000005</v>
      </c>
      <c r="D58" s="193">
        <f>ROUND(D46,2)</f>
        <v>1416.35</v>
      </c>
    </row>
    <row r="59" spans="1:4" x14ac:dyDescent="0.25">
      <c r="A59" s="138" t="s">
        <v>110</v>
      </c>
      <c r="B59" s="182" t="s">
        <v>313</v>
      </c>
      <c r="C59" s="166"/>
      <c r="D59" s="195">
        <f>ROUND(D53,2)</f>
        <v>923.86</v>
      </c>
    </row>
    <row r="60" spans="1:4" ht="16.5" thickBot="1" x14ac:dyDescent="0.3">
      <c r="A60" s="569" t="s">
        <v>292</v>
      </c>
      <c r="B60" s="570"/>
      <c r="C60" s="262">
        <f>SUM(C57:C58)</f>
        <v>0.56240000000000001</v>
      </c>
      <c r="D60" s="208">
        <f>ROUND(SUM(D57:D59),2)</f>
        <v>2966.64</v>
      </c>
    </row>
    <row r="61" spans="1:4" ht="15" customHeight="1" thickBot="1" x14ac:dyDescent="0.3">
      <c r="A61" s="126"/>
      <c r="B61" s="127"/>
      <c r="C61" s="263"/>
      <c r="D61" s="189"/>
    </row>
    <row r="62" spans="1:4" x14ac:dyDescent="0.25">
      <c r="A62" s="430" t="s">
        <v>314</v>
      </c>
      <c r="B62" s="449" t="s">
        <v>115</v>
      </c>
      <c r="C62" s="434" t="s">
        <v>339</v>
      </c>
      <c r="D62" s="435" t="s">
        <v>340</v>
      </c>
    </row>
    <row r="63" spans="1:4" x14ac:dyDescent="0.25">
      <c r="A63" s="130" t="s">
        <v>28</v>
      </c>
      <c r="B63" s="186" t="s">
        <v>247</v>
      </c>
      <c r="C63" s="190">
        <f>MEDIA!H43</f>
        <v>4.1999999999999997E-3</v>
      </c>
      <c r="D63" s="191">
        <f>ROUND(C63*($D$28+$D$34),2)</f>
        <v>16.170000000000002</v>
      </c>
    </row>
    <row r="64" spans="1:4" x14ac:dyDescent="0.25">
      <c r="A64" s="134" t="s">
        <v>82</v>
      </c>
      <c r="B64" s="160" t="s">
        <v>349</v>
      </c>
      <c r="C64" s="192">
        <f>MEDIA!H44</f>
        <v>4.1999999999999996E-4</v>
      </c>
      <c r="D64" s="191">
        <f t="shared" ref="D64:D68" si="1">ROUND(C64*($D$28+$D$34),2)</f>
        <v>1.62</v>
      </c>
    </row>
    <row r="65" spans="1:4" x14ac:dyDescent="0.25">
      <c r="A65" s="138" t="s">
        <v>83</v>
      </c>
      <c r="B65" s="163" t="s">
        <v>316</v>
      </c>
      <c r="C65" s="194">
        <f>MEDIA!H45</f>
        <v>2.4E-2</v>
      </c>
      <c r="D65" s="191">
        <f t="shared" si="1"/>
        <v>92.37</v>
      </c>
    </row>
    <row r="66" spans="1:4" ht="15.95" customHeight="1" x14ac:dyDescent="0.25">
      <c r="A66" s="134" t="s">
        <v>84</v>
      </c>
      <c r="B66" s="187" t="s">
        <v>249</v>
      </c>
      <c r="C66" s="192">
        <f>MEDIA!H46</f>
        <v>1.9400000000000001E-2</v>
      </c>
      <c r="D66" s="191">
        <f t="shared" si="1"/>
        <v>74.67</v>
      </c>
    </row>
    <row r="67" spans="1:4" x14ac:dyDescent="0.25">
      <c r="A67" s="138" t="s">
        <v>102</v>
      </c>
      <c r="B67" s="166" t="s">
        <v>317</v>
      </c>
      <c r="C67" s="194">
        <f>MEDIA!H47</f>
        <v>1.6799999999999996E-3</v>
      </c>
      <c r="D67" s="191">
        <f t="shared" si="1"/>
        <v>6.47</v>
      </c>
    </row>
    <row r="68" spans="1:4" x14ac:dyDescent="0.25">
      <c r="A68" s="134" t="s">
        <v>104</v>
      </c>
      <c r="B68" s="160" t="s">
        <v>318</v>
      </c>
      <c r="C68" s="192">
        <f>MEDIA!H48</f>
        <v>1.6120000000000002E-2</v>
      </c>
      <c r="D68" s="191">
        <f t="shared" si="1"/>
        <v>62.04</v>
      </c>
    </row>
    <row r="69" spans="1:4" ht="16.5" thickBot="1" x14ac:dyDescent="0.3">
      <c r="A69" s="569" t="s">
        <v>292</v>
      </c>
      <c r="B69" s="570"/>
      <c r="C69" s="262">
        <f>SUM(C63:C68)</f>
        <v>6.5820000000000004E-2</v>
      </c>
      <c r="D69" s="208">
        <f>ROUND(SUM(D63:D68),2)</f>
        <v>253.34</v>
      </c>
    </row>
    <row r="70" spans="1:4" ht="15" customHeight="1" thickBot="1" x14ac:dyDescent="0.3">
      <c r="A70" s="126"/>
      <c r="B70" s="127"/>
      <c r="C70" s="188"/>
      <c r="D70" s="189"/>
    </row>
    <row r="71" spans="1:4" x14ac:dyDescent="0.25">
      <c r="A71" s="436" t="s">
        <v>319</v>
      </c>
      <c r="B71" s="450" t="s">
        <v>125</v>
      </c>
      <c r="C71" s="451"/>
      <c r="D71" s="452"/>
    </row>
    <row r="72" spans="1:4" x14ac:dyDescent="0.25">
      <c r="A72" s="437" t="s">
        <v>320</v>
      </c>
      <c r="B72" s="444" t="s">
        <v>118</v>
      </c>
      <c r="C72" s="439" t="s">
        <v>339</v>
      </c>
      <c r="D72" s="440" t="s">
        <v>340</v>
      </c>
    </row>
    <row r="73" spans="1:4" x14ac:dyDescent="0.25">
      <c r="A73" s="130" t="s">
        <v>28</v>
      </c>
      <c r="B73" s="186" t="s">
        <v>321</v>
      </c>
      <c r="C73" s="190">
        <f>MEDIA!H53</f>
        <v>7.4399999999999996E-3</v>
      </c>
      <c r="D73" s="191">
        <f>ROUND(C73*$D$28,2)</f>
        <v>23.97</v>
      </c>
    </row>
    <row r="74" spans="1:4" x14ac:dyDescent="0.25">
      <c r="A74" s="134" t="s">
        <v>82</v>
      </c>
      <c r="B74" s="187" t="s">
        <v>120</v>
      </c>
      <c r="C74" s="192">
        <f>MEDIA!H54</f>
        <v>9.4400000000000005E-3</v>
      </c>
      <c r="D74" s="191">
        <f t="shared" ref="D74:D78" si="2">ROUND(C74*$D$28,2)</f>
        <v>30.42</v>
      </c>
    </row>
    <row r="75" spans="1:4" x14ac:dyDescent="0.25">
      <c r="A75" s="138" t="s">
        <v>83</v>
      </c>
      <c r="B75" s="163" t="s">
        <v>121</v>
      </c>
      <c r="C75" s="194">
        <f>MEDIA!H55</f>
        <v>6.8000000000000005E-4</v>
      </c>
      <c r="D75" s="191">
        <f t="shared" si="2"/>
        <v>2.19</v>
      </c>
    </row>
    <row r="76" spans="1:4" x14ac:dyDescent="0.25">
      <c r="A76" s="134" t="s">
        <v>84</v>
      </c>
      <c r="B76" s="187" t="s">
        <v>254</v>
      </c>
      <c r="C76" s="192">
        <f>MEDIA!H56</f>
        <v>3.8999999999999998E-3</v>
      </c>
      <c r="D76" s="191">
        <f t="shared" si="2"/>
        <v>12.57</v>
      </c>
    </row>
    <row r="77" spans="1:4" x14ac:dyDescent="0.25">
      <c r="A77" s="196" t="s">
        <v>102</v>
      </c>
      <c r="B77" s="166" t="s">
        <v>122</v>
      </c>
      <c r="C77" s="194">
        <f>MEDIA!H57</f>
        <v>7.6000000000000004E-4</v>
      </c>
      <c r="D77" s="191">
        <f t="shared" si="2"/>
        <v>2.4500000000000002</v>
      </c>
    </row>
    <row r="78" spans="1:4" x14ac:dyDescent="0.25">
      <c r="A78" s="134" t="s">
        <v>104</v>
      </c>
      <c r="B78" s="160" t="s">
        <v>123</v>
      </c>
      <c r="C78" s="192">
        <f>MEDIA!H58</f>
        <v>5.5999999999999995E-4</v>
      </c>
      <c r="D78" s="191">
        <f t="shared" si="2"/>
        <v>1.8</v>
      </c>
    </row>
    <row r="79" spans="1:4" x14ac:dyDescent="0.25">
      <c r="A79" s="597" t="s">
        <v>292</v>
      </c>
      <c r="B79" s="599"/>
      <c r="C79" s="197">
        <f>SUM(C73:C78)</f>
        <v>2.2780000000000002E-2</v>
      </c>
      <c r="D79" s="198">
        <f>ROUND(SUM(D73:D78),2)</f>
        <v>73.400000000000006</v>
      </c>
    </row>
    <row r="80" spans="1:4" ht="8.1" customHeight="1" x14ac:dyDescent="0.25">
      <c r="A80" s="199"/>
      <c r="B80" s="200"/>
      <c r="C80" s="264"/>
      <c r="D80" s="265"/>
    </row>
    <row r="81" spans="1:4" x14ac:dyDescent="0.25">
      <c r="A81" s="437" t="s">
        <v>322</v>
      </c>
      <c r="B81" s="606" t="s">
        <v>126</v>
      </c>
      <c r="C81" s="607"/>
      <c r="D81" s="440" t="s">
        <v>340</v>
      </c>
    </row>
    <row r="82" spans="1:4" x14ac:dyDescent="0.25">
      <c r="A82" s="169" t="s">
        <v>28</v>
      </c>
      <c r="B82" s="608" t="s">
        <v>323</v>
      </c>
      <c r="C82" s="609"/>
      <c r="D82" s="266">
        <v>0</v>
      </c>
    </row>
    <row r="83" spans="1:4" x14ac:dyDescent="0.25">
      <c r="A83" s="597" t="s">
        <v>292</v>
      </c>
      <c r="B83" s="598"/>
      <c r="C83" s="599"/>
      <c r="D83" s="201">
        <f>D82</f>
        <v>0</v>
      </c>
    </row>
    <row r="84" spans="1:4" ht="8.1" customHeight="1" thickBot="1" x14ac:dyDescent="0.3">
      <c r="A84" s="202"/>
      <c r="B84" s="203"/>
      <c r="C84" s="204"/>
      <c r="D84" s="205"/>
    </row>
    <row r="85" spans="1:4" ht="15.75" customHeight="1" x14ac:dyDescent="0.25">
      <c r="A85" s="573" t="s">
        <v>324</v>
      </c>
      <c r="B85" s="574"/>
      <c r="C85" s="574"/>
      <c r="D85" s="644"/>
    </row>
    <row r="86" spans="1:4" x14ac:dyDescent="0.25">
      <c r="A86" s="437">
        <v>4</v>
      </c>
      <c r="B86" s="606" t="s">
        <v>125</v>
      </c>
      <c r="C86" s="607"/>
      <c r="D86" s="440" t="s">
        <v>340</v>
      </c>
    </row>
    <row r="87" spans="1:4" x14ac:dyDescent="0.25">
      <c r="A87" s="130" t="s">
        <v>117</v>
      </c>
      <c r="B87" s="649" t="s">
        <v>350</v>
      </c>
      <c r="C87" s="650"/>
      <c r="D87" s="267">
        <f>ROUND(D79,2)</f>
        <v>73.400000000000006</v>
      </c>
    </row>
    <row r="88" spans="1:4" x14ac:dyDescent="0.25">
      <c r="A88" s="143" t="s">
        <v>124</v>
      </c>
      <c r="B88" s="651" t="s">
        <v>126</v>
      </c>
      <c r="C88" s="652"/>
      <c r="D88" s="268">
        <f>D83</f>
        <v>0</v>
      </c>
    </row>
    <row r="89" spans="1:4" ht="16.5" thickBot="1" x14ac:dyDescent="0.3">
      <c r="A89" s="653" t="s">
        <v>292</v>
      </c>
      <c r="B89" s="654"/>
      <c r="C89" s="655"/>
      <c r="D89" s="270">
        <f>ROUND(SUM(D87:D88),2)</f>
        <v>73.400000000000006</v>
      </c>
    </row>
    <row r="90" spans="1:4" ht="15" customHeight="1" thickBot="1" x14ac:dyDescent="0.3">
      <c r="A90" s="592"/>
      <c r="B90" s="593"/>
      <c r="C90" s="593"/>
      <c r="D90" s="593"/>
    </row>
    <row r="91" spans="1:4" x14ac:dyDescent="0.25">
      <c r="A91" s="430" t="s">
        <v>325</v>
      </c>
      <c r="B91" s="594" t="s">
        <v>128</v>
      </c>
      <c r="C91" s="595"/>
      <c r="D91" s="435" t="s">
        <v>340</v>
      </c>
    </row>
    <row r="92" spans="1:4" x14ac:dyDescent="0.25">
      <c r="A92" s="169" t="s">
        <v>28</v>
      </c>
      <c r="B92" s="648" t="s">
        <v>129</v>
      </c>
      <c r="C92" s="648"/>
      <c r="D92" s="266">
        <v>61.87</v>
      </c>
    </row>
    <row r="93" spans="1:4" x14ac:dyDescent="0.25">
      <c r="A93" s="134" t="s">
        <v>82</v>
      </c>
      <c r="B93" s="580" t="s">
        <v>130</v>
      </c>
      <c r="C93" s="580"/>
      <c r="D93" s="255"/>
    </row>
    <row r="94" spans="1:4" x14ac:dyDescent="0.25">
      <c r="A94" s="134" t="s">
        <v>83</v>
      </c>
      <c r="B94" s="580" t="s">
        <v>131</v>
      </c>
      <c r="C94" s="580"/>
      <c r="D94" s="255"/>
    </row>
    <row r="95" spans="1:4" x14ac:dyDescent="0.25">
      <c r="A95" s="134" t="s">
        <v>84</v>
      </c>
      <c r="B95" s="580" t="s">
        <v>92</v>
      </c>
      <c r="C95" s="580"/>
      <c r="D95" s="255"/>
    </row>
    <row r="96" spans="1:4" x14ac:dyDescent="0.25">
      <c r="A96" s="597" t="s">
        <v>292</v>
      </c>
      <c r="B96" s="598"/>
      <c r="C96" s="599"/>
      <c r="D96" s="201">
        <f>ROUND(SUM(D92:D95),2)</f>
        <v>61.87</v>
      </c>
    </row>
    <row r="97" spans="1:5" ht="16.5" thickBot="1" x14ac:dyDescent="0.3">
      <c r="A97" s="271"/>
      <c r="B97" s="269" t="s">
        <v>326</v>
      </c>
      <c r="C97" s="272"/>
      <c r="D97" s="273">
        <f>ROUND(D96+D89+D69+D60+D28,2)</f>
        <v>6577.63</v>
      </c>
    </row>
    <row r="98" spans="1:5" ht="15" customHeight="1" thickBot="1" x14ac:dyDescent="0.3">
      <c r="A98" s="592"/>
      <c r="B98" s="593"/>
      <c r="C98" s="593"/>
      <c r="D98" s="593"/>
    </row>
    <row r="99" spans="1:5" x14ac:dyDescent="0.25">
      <c r="A99" s="430" t="s">
        <v>327</v>
      </c>
      <c r="B99" s="434" t="s">
        <v>138</v>
      </c>
      <c r="C99" s="434" t="s">
        <v>339</v>
      </c>
      <c r="D99" s="435" t="s">
        <v>340</v>
      </c>
    </row>
    <row r="100" spans="1:5" x14ac:dyDescent="0.25">
      <c r="A100" s="130" t="s">
        <v>28</v>
      </c>
      <c r="B100" s="150" t="s">
        <v>133</v>
      </c>
      <c r="C100" s="210">
        <f>MEDIA!H74</f>
        <v>4.5299999999999993E-2</v>
      </c>
      <c r="D100" s="211">
        <f>ROUND(D97*C100,2)</f>
        <v>297.97000000000003</v>
      </c>
    </row>
    <row r="101" spans="1:5" x14ac:dyDescent="0.25">
      <c r="A101" s="134" t="s">
        <v>82</v>
      </c>
      <c r="B101" s="160" t="s">
        <v>134</v>
      </c>
      <c r="C101" s="212">
        <f>MEDIA!H75</f>
        <v>2.2100000000000002E-2</v>
      </c>
      <c r="D101" s="213">
        <f>ROUND((D97+D100)*C101,2)</f>
        <v>151.94999999999999</v>
      </c>
    </row>
    <row r="102" spans="1:5" x14ac:dyDescent="0.25">
      <c r="A102" s="138" t="s">
        <v>83</v>
      </c>
      <c r="B102" s="214" t="s">
        <v>135</v>
      </c>
      <c r="C102" s="215">
        <f>C103+C104+C105</f>
        <v>0.14250000000000002</v>
      </c>
      <c r="D102" s="206">
        <f>ROUND((D97+D100+D101)/(100%-C102)*C102,2)</f>
        <v>1167.8399999999999</v>
      </c>
    </row>
    <row r="103" spans="1:5" x14ac:dyDescent="0.25">
      <c r="A103" s="216" t="s">
        <v>261</v>
      </c>
      <c r="B103" s="217" t="s">
        <v>262</v>
      </c>
      <c r="C103" s="218">
        <f>MEDIA!H77</f>
        <v>1.6500000000000001E-2</v>
      </c>
      <c r="D103" s="219">
        <f>ROUND(D118*C103,2)</f>
        <v>135.22</v>
      </c>
    </row>
    <row r="104" spans="1:5" x14ac:dyDescent="0.25">
      <c r="A104" s="221" t="s">
        <v>264</v>
      </c>
      <c r="B104" s="222" t="s">
        <v>265</v>
      </c>
      <c r="C104" s="223">
        <f>MEDIA!H78</f>
        <v>7.5999999999999998E-2</v>
      </c>
      <c r="D104" s="224">
        <f>ROUND(D118*C104,2)</f>
        <v>622.85</v>
      </c>
    </row>
    <row r="105" spans="1:5" x14ac:dyDescent="0.25">
      <c r="A105" s="216" t="s">
        <v>266</v>
      </c>
      <c r="B105" s="217" t="s">
        <v>267</v>
      </c>
      <c r="C105" s="218">
        <f>MEDIA!H79</f>
        <v>0.05</v>
      </c>
      <c r="D105" s="219">
        <f>ROUND(D118*C105,2)</f>
        <v>409.77</v>
      </c>
    </row>
    <row r="106" spans="1:5" x14ac:dyDescent="0.25">
      <c r="A106" s="216" t="s">
        <v>446</v>
      </c>
      <c r="B106" s="542" t="s">
        <v>447</v>
      </c>
      <c r="C106" s="218">
        <v>0</v>
      </c>
      <c r="D106" s="544">
        <v>0</v>
      </c>
    </row>
    <row r="107" spans="1:5" ht="16.5" thickBot="1" x14ac:dyDescent="0.3">
      <c r="A107" s="587" t="s">
        <v>292</v>
      </c>
      <c r="B107" s="588"/>
      <c r="C107" s="589"/>
      <c r="D107" s="225">
        <f>ROUND(SUM(D100:D102),2)</f>
        <v>1617.76</v>
      </c>
    </row>
    <row r="108" spans="1:5" ht="15" customHeight="1" thickBot="1" x14ac:dyDescent="0.3">
      <c r="A108" s="571"/>
      <c r="B108" s="572"/>
      <c r="C108" s="572"/>
      <c r="D108" s="572"/>
    </row>
    <row r="109" spans="1:5" ht="18.75" x14ac:dyDescent="0.25">
      <c r="A109" s="573" t="s">
        <v>136</v>
      </c>
      <c r="B109" s="574"/>
      <c r="C109" s="574"/>
      <c r="D109" s="644"/>
    </row>
    <row r="110" spans="1:5" x14ac:dyDescent="0.25">
      <c r="A110" s="645" t="s">
        <v>330</v>
      </c>
      <c r="B110" s="646"/>
      <c r="C110" s="647"/>
      <c r="D110" s="440" t="s">
        <v>340</v>
      </c>
      <c r="E110" s="274"/>
    </row>
    <row r="111" spans="1:5" x14ac:dyDescent="0.25">
      <c r="A111" s="130" t="s">
        <v>28</v>
      </c>
      <c r="B111" s="596" t="s">
        <v>90</v>
      </c>
      <c r="C111" s="596"/>
      <c r="D111" s="250">
        <f>ROUND(D28,2)</f>
        <v>3222.38</v>
      </c>
    </row>
    <row r="112" spans="1:5" x14ac:dyDescent="0.25">
      <c r="A112" s="134" t="s">
        <v>82</v>
      </c>
      <c r="B112" s="580" t="s">
        <v>331</v>
      </c>
      <c r="C112" s="580"/>
      <c r="D112" s="227">
        <f>ROUND(D60,2)</f>
        <v>2966.64</v>
      </c>
    </row>
    <row r="113" spans="1:6" x14ac:dyDescent="0.25">
      <c r="A113" s="138" t="s">
        <v>83</v>
      </c>
      <c r="B113" s="579" t="s">
        <v>332</v>
      </c>
      <c r="C113" s="579"/>
      <c r="D113" s="226">
        <f>ROUND(D69,2)</f>
        <v>253.34</v>
      </c>
    </row>
    <row r="114" spans="1:6" x14ac:dyDescent="0.25">
      <c r="A114" s="134" t="s">
        <v>84</v>
      </c>
      <c r="B114" s="580" t="s">
        <v>333</v>
      </c>
      <c r="C114" s="580"/>
      <c r="D114" s="227">
        <f>ROUND(D89,2)</f>
        <v>73.400000000000006</v>
      </c>
    </row>
    <row r="115" spans="1:6" x14ac:dyDescent="0.25">
      <c r="A115" s="138" t="s">
        <v>102</v>
      </c>
      <c r="B115" s="581" t="s">
        <v>351</v>
      </c>
      <c r="C115" s="582"/>
      <c r="D115" s="226">
        <f>ROUND(D96,2)</f>
        <v>61.87</v>
      </c>
    </row>
    <row r="116" spans="1:6" x14ac:dyDescent="0.25">
      <c r="A116" s="583" t="s">
        <v>334</v>
      </c>
      <c r="B116" s="584"/>
      <c r="C116" s="584"/>
      <c r="D116" s="228">
        <f>ROUND(SUM(D111:D115),2)</f>
        <v>6577.63</v>
      </c>
    </row>
    <row r="117" spans="1:6" x14ac:dyDescent="0.25">
      <c r="A117" s="138" t="s">
        <v>104</v>
      </c>
      <c r="B117" s="579" t="s">
        <v>132</v>
      </c>
      <c r="C117" s="579"/>
      <c r="D117" s="226">
        <f>ROUND(D107,2)</f>
        <v>1617.76</v>
      </c>
    </row>
    <row r="118" spans="1:6" x14ac:dyDescent="0.25">
      <c r="A118" s="585" t="s">
        <v>335</v>
      </c>
      <c r="B118" s="586"/>
      <c r="C118" s="586"/>
      <c r="D118" s="231">
        <f>ROUND((D116+D100+D101)/(1-C102),2)</f>
        <v>8195.39</v>
      </c>
    </row>
    <row r="119" spans="1:6" ht="16.5" thickBot="1" x14ac:dyDescent="0.3">
      <c r="A119" s="569" t="s">
        <v>336</v>
      </c>
      <c r="B119" s="570"/>
      <c r="C119" s="570"/>
      <c r="D119" s="232">
        <f>ROUND(D118,2)</f>
        <v>8195.39</v>
      </c>
      <c r="E119" s="128">
        <v>8195.39</v>
      </c>
      <c r="F119" s="128" t="b">
        <f>E119=D119</f>
        <v>1</v>
      </c>
    </row>
    <row r="124" spans="1:6" x14ac:dyDescent="0.25">
      <c r="D124" s="235"/>
    </row>
    <row r="125" spans="1:6" x14ac:dyDescent="0.25">
      <c r="D125" s="235"/>
    </row>
  </sheetData>
  <mergeCells count="55">
    <mergeCell ref="B6:C6"/>
    <mergeCell ref="A1:D1"/>
    <mergeCell ref="A2:D2"/>
    <mergeCell ref="A3:D3"/>
    <mergeCell ref="B4:C4"/>
    <mergeCell ref="B5:C5"/>
    <mergeCell ref="A20:D20"/>
    <mergeCell ref="B7:C7"/>
    <mergeCell ref="B8:C8"/>
    <mergeCell ref="B9:C9"/>
    <mergeCell ref="B10:C10"/>
    <mergeCell ref="A11:D11"/>
    <mergeCell ref="A14:D14"/>
    <mergeCell ref="B15:C15"/>
    <mergeCell ref="B16:C16"/>
    <mergeCell ref="B17:C17"/>
    <mergeCell ref="B18:C18"/>
    <mergeCell ref="B19:C19"/>
    <mergeCell ref="A85:D85"/>
    <mergeCell ref="B30:D30"/>
    <mergeCell ref="A46:B46"/>
    <mergeCell ref="A53:C53"/>
    <mergeCell ref="A55:D55"/>
    <mergeCell ref="A60:B60"/>
    <mergeCell ref="A69:B69"/>
    <mergeCell ref="A79:B79"/>
    <mergeCell ref="B81:C81"/>
    <mergeCell ref="B82:C82"/>
    <mergeCell ref="A83:C83"/>
    <mergeCell ref="B94:C94"/>
    <mergeCell ref="B95:C95"/>
    <mergeCell ref="A96:C96"/>
    <mergeCell ref="A98:D98"/>
    <mergeCell ref="B86:C86"/>
    <mergeCell ref="B87:C87"/>
    <mergeCell ref="B88:C88"/>
    <mergeCell ref="A89:C89"/>
    <mergeCell ref="A90:D90"/>
    <mergeCell ref="B91:C91"/>
    <mergeCell ref="A119:C119"/>
    <mergeCell ref="A49:A51"/>
    <mergeCell ref="B113:C113"/>
    <mergeCell ref="B114:C114"/>
    <mergeCell ref="B115:C115"/>
    <mergeCell ref="A116:C116"/>
    <mergeCell ref="B117:C117"/>
    <mergeCell ref="A118:C118"/>
    <mergeCell ref="A107:C107"/>
    <mergeCell ref="A108:D108"/>
    <mergeCell ref="A109:D109"/>
    <mergeCell ref="A110:C110"/>
    <mergeCell ref="B111:C111"/>
    <mergeCell ref="B112:C112"/>
    <mergeCell ref="B92:C92"/>
    <mergeCell ref="B93:C93"/>
  </mergeCells>
  <printOptions horizontalCentered="1" verticalCentered="1"/>
  <pageMargins left="0.25" right="0.25" top="0.75" bottom="0.75" header="0.3" footer="0.3"/>
  <pageSetup paperSize="9" scale="65" fitToHeight="0" orientation="portrait" r:id="rId1"/>
  <headerFooter alignWithMargins="0"/>
  <rowBreaks count="1" manualBreakCount="1">
    <brk id="119" max="3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D4649-5BB4-4714-A6D3-22085D4DEC62}">
  <sheetPr>
    <pageSetUpPr fitToPage="1"/>
  </sheetPr>
  <dimension ref="A1:M121"/>
  <sheetViews>
    <sheetView showGridLines="0" tabSelected="1" topLeftCell="A117" workbookViewId="0">
      <selection activeCell="N139" sqref="N139"/>
    </sheetView>
  </sheetViews>
  <sheetFormatPr defaultRowHeight="15" x14ac:dyDescent="0.25"/>
  <cols>
    <col min="1" max="1" width="16.140625" style="3" customWidth="1"/>
    <col min="2" max="3" width="9.140625" style="3"/>
    <col min="4" max="4" width="2.140625" style="3" bestFit="1" customWidth="1"/>
    <col min="5" max="6" width="9.140625" style="3"/>
    <col min="7" max="7" width="9.5703125" style="3" bestFit="1" customWidth="1"/>
    <col min="8" max="9" width="9.140625" style="3"/>
    <col min="10" max="10" width="10.7109375" style="3" bestFit="1" customWidth="1"/>
    <col min="11" max="12" width="9.140625" style="3"/>
    <col min="13" max="13" width="10.28515625" style="3" bestFit="1" customWidth="1"/>
    <col min="14" max="16384" width="9.140625" style="3"/>
  </cols>
  <sheetData>
    <row r="1" spans="1:13" x14ac:dyDescent="0.25">
      <c r="A1" s="704" t="s">
        <v>139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</row>
    <row r="2" spans="1:13" ht="15" customHeight="1" thickBot="1" x14ac:dyDescent="0.3">
      <c r="A2" s="705"/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</row>
    <row r="3" spans="1:13" ht="15.75" thickTop="1" x14ac:dyDescent="0.25">
      <c r="A3" s="680" t="s">
        <v>140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</row>
    <row r="4" spans="1:13" x14ac:dyDescent="0.25">
      <c r="A4" s="672" t="s">
        <v>141</v>
      </c>
      <c r="B4" s="672"/>
      <c r="C4" s="672" t="s">
        <v>142</v>
      </c>
      <c r="D4" s="672"/>
      <c r="E4" s="672"/>
      <c r="F4" s="672"/>
      <c r="G4" s="672"/>
      <c r="H4" s="672" t="s">
        <v>143</v>
      </c>
      <c r="I4" s="672"/>
      <c r="J4" s="672"/>
      <c r="K4" s="672" t="s">
        <v>144</v>
      </c>
      <c r="L4" s="672"/>
      <c r="M4" s="672"/>
    </row>
    <row r="5" spans="1:13" x14ac:dyDescent="0.25">
      <c r="A5" s="673" t="s">
        <v>145</v>
      </c>
      <c r="B5" s="673"/>
      <c r="C5" s="295"/>
      <c r="D5" s="296"/>
      <c r="E5" s="674">
        <v>1</v>
      </c>
      <c r="F5" s="674"/>
      <c r="G5" s="298"/>
      <c r="H5" s="675">
        <f>'ENCARREGADO(A)'!$D$119</f>
        <v>8195.39</v>
      </c>
      <c r="I5" s="675"/>
      <c r="J5" s="675"/>
      <c r="K5" s="676">
        <f>ROUND(E5/(C6*G6)*H5,2)</f>
        <v>0.27</v>
      </c>
      <c r="L5" s="676"/>
      <c r="M5" s="676"/>
    </row>
    <row r="6" spans="1:13" x14ac:dyDescent="0.25">
      <c r="A6" s="673"/>
      <c r="B6" s="673"/>
      <c r="C6" s="677">
        <v>30</v>
      </c>
      <c r="D6" s="678"/>
      <c r="E6" s="674" t="s">
        <v>146</v>
      </c>
      <c r="F6" s="674"/>
      <c r="G6" s="299">
        <v>1000</v>
      </c>
      <c r="H6" s="675"/>
      <c r="I6" s="675"/>
      <c r="J6" s="675"/>
      <c r="K6" s="676"/>
      <c r="L6" s="676"/>
      <c r="M6" s="676"/>
    </row>
    <row r="7" spans="1:13" x14ac:dyDescent="0.25">
      <c r="A7" s="681" t="s">
        <v>85</v>
      </c>
      <c r="B7" s="681"/>
      <c r="C7" s="300"/>
      <c r="D7" s="301"/>
      <c r="E7" s="682">
        <v>1</v>
      </c>
      <c r="F7" s="682"/>
      <c r="G7" s="302"/>
      <c r="H7" s="683">
        <f>SERVENTE!$D$119</f>
        <v>6192.24</v>
      </c>
      <c r="I7" s="683"/>
      <c r="J7" s="683"/>
      <c r="K7" s="684">
        <f>ROUND(E7/E8*H7,2)</f>
        <v>6.19</v>
      </c>
      <c r="L7" s="684"/>
      <c r="M7" s="684"/>
    </row>
    <row r="8" spans="1:13" x14ac:dyDescent="0.25">
      <c r="A8" s="681"/>
      <c r="B8" s="681"/>
      <c r="C8" s="303"/>
      <c r="D8" s="301"/>
      <c r="E8" s="685">
        <v>1000</v>
      </c>
      <c r="F8" s="682"/>
      <c r="G8" s="302"/>
      <c r="H8" s="683"/>
      <c r="I8" s="683"/>
      <c r="J8" s="683"/>
      <c r="K8" s="684"/>
      <c r="L8" s="684"/>
      <c r="M8" s="684"/>
    </row>
    <row r="9" spans="1:13" x14ac:dyDescent="0.25">
      <c r="A9" s="672" t="s">
        <v>147</v>
      </c>
      <c r="B9" s="672"/>
      <c r="C9" s="672"/>
      <c r="D9" s="672"/>
      <c r="E9" s="672"/>
      <c r="F9" s="672"/>
      <c r="G9" s="672"/>
      <c r="H9" s="672"/>
      <c r="I9" s="672"/>
      <c r="J9" s="672"/>
      <c r="K9" s="304">
        <f>ROUND(SUM(K5:M8),2)</f>
        <v>6.46</v>
      </c>
      <c r="L9" s="304"/>
      <c r="M9" s="304"/>
    </row>
    <row r="10" spans="1:13" x14ac:dyDescent="0.25">
      <c r="A10" s="305"/>
      <c r="B10" s="306"/>
      <c r="C10" s="306"/>
      <c r="D10" s="306"/>
      <c r="E10" s="306"/>
      <c r="F10" s="306"/>
      <c r="G10" s="306"/>
      <c r="H10" s="306"/>
      <c r="I10" s="306"/>
      <c r="J10" s="306"/>
      <c r="K10" s="307"/>
      <c r="L10" s="307"/>
      <c r="M10" s="308"/>
    </row>
    <row r="11" spans="1:13" x14ac:dyDescent="0.25">
      <c r="A11" s="679" t="s">
        <v>148</v>
      </c>
      <c r="B11" s="679"/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</row>
    <row r="12" spans="1:13" x14ac:dyDescent="0.25">
      <c r="A12" s="672" t="s">
        <v>141</v>
      </c>
      <c r="B12" s="672"/>
      <c r="C12" s="672" t="s">
        <v>142</v>
      </c>
      <c r="D12" s="672"/>
      <c r="E12" s="672"/>
      <c r="F12" s="672"/>
      <c r="G12" s="672"/>
      <c r="H12" s="672" t="s">
        <v>143</v>
      </c>
      <c r="I12" s="672"/>
      <c r="J12" s="672"/>
      <c r="K12" s="672" t="s">
        <v>144</v>
      </c>
      <c r="L12" s="672"/>
      <c r="M12" s="672"/>
    </row>
    <row r="13" spans="1:13" x14ac:dyDescent="0.25">
      <c r="A13" s="673" t="s">
        <v>145</v>
      </c>
      <c r="B13" s="673"/>
      <c r="C13" s="295"/>
      <c r="D13" s="296"/>
      <c r="E13" s="674">
        <v>1</v>
      </c>
      <c r="F13" s="674"/>
      <c r="G13" s="298"/>
      <c r="H13" s="686">
        <f>'ENCARREGADO(A)'!$D$119</f>
        <v>8195.39</v>
      </c>
      <c r="I13" s="687"/>
      <c r="J13" s="688"/>
      <c r="K13" s="676">
        <f>ROUND(E13/(C14*G14)*H13,2)</f>
        <v>0.27</v>
      </c>
      <c r="L13" s="676"/>
      <c r="M13" s="676"/>
    </row>
    <row r="14" spans="1:13" x14ac:dyDescent="0.25">
      <c r="A14" s="673"/>
      <c r="B14" s="673"/>
      <c r="C14" s="677">
        <v>30</v>
      </c>
      <c r="D14" s="678"/>
      <c r="E14" s="674" t="s">
        <v>146</v>
      </c>
      <c r="F14" s="674"/>
      <c r="G14" s="299">
        <v>1000</v>
      </c>
      <c r="H14" s="689"/>
      <c r="I14" s="690"/>
      <c r="J14" s="691"/>
      <c r="K14" s="676"/>
      <c r="L14" s="676"/>
      <c r="M14" s="676"/>
    </row>
    <row r="15" spans="1:13" x14ac:dyDescent="0.25">
      <c r="A15" s="681" t="s">
        <v>85</v>
      </c>
      <c r="B15" s="681"/>
      <c r="C15" s="300"/>
      <c r="D15" s="301"/>
      <c r="E15" s="682">
        <v>1</v>
      </c>
      <c r="F15" s="682"/>
      <c r="G15" s="302"/>
      <c r="H15" s="683">
        <f>SERVENTE!$D$119</f>
        <v>6192.24</v>
      </c>
      <c r="I15" s="683"/>
      <c r="J15" s="683"/>
      <c r="K15" s="684">
        <f>ROUND(E15/E16*H15,2)</f>
        <v>6.19</v>
      </c>
      <c r="L15" s="684"/>
      <c r="M15" s="684"/>
    </row>
    <row r="16" spans="1:13" x14ac:dyDescent="0.25">
      <c r="A16" s="681"/>
      <c r="B16" s="681"/>
      <c r="C16" s="303"/>
      <c r="D16" s="301"/>
      <c r="E16" s="685">
        <v>1000</v>
      </c>
      <c r="F16" s="682"/>
      <c r="G16" s="302"/>
      <c r="H16" s="683"/>
      <c r="I16" s="683"/>
      <c r="J16" s="683"/>
      <c r="K16" s="684"/>
      <c r="L16" s="684"/>
      <c r="M16" s="684"/>
    </row>
    <row r="17" spans="1:13" x14ac:dyDescent="0.25">
      <c r="A17" s="672" t="s">
        <v>147</v>
      </c>
      <c r="B17" s="672"/>
      <c r="C17" s="672"/>
      <c r="D17" s="672"/>
      <c r="E17" s="672"/>
      <c r="F17" s="672"/>
      <c r="G17" s="672"/>
      <c r="H17" s="672"/>
      <c r="I17" s="672"/>
      <c r="J17" s="672"/>
      <c r="K17" s="304">
        <f>ROUND(SUM(K13:M16),2)</f>
        <v>6.46</v>
      </c>
      <c r="L17" s="304"/>
      <c r="M17" s="304"/>
    </row>
    <row r="18" spans="1:13" x14ac:dyDescent="0.25">
      <c r="A18" s="305"/>
      <c r="B18" s="306"/>
      <c r="C18" s="306"/>
      <c r="D18" s="306"/>
      <c r="E18" s="306"/>
      <c r="F18" s="306"/>
      <c r="G18" s="306"/>
      <c r="H18" s="306"/>
      <c r="I18" s="306"/>
      <c r="J18" s="306"/>
      <c r="K18" s="307"/>
      <c r="L18" s="307"/>
      <c r="M18" s="525"/>
    </row>
    <row r="19" spans="1:13" x14ac:dyDescent="0.25">
      <c r="A19" s="679" t="s">
        <v>149</v>
      </c>
      <c r="B19" s="679"/>
      <c r="C19" s="679"/>
      <c r="D19" s="679"/>
      <c r="E19" s="679"/>
      <c r="F19" s="679"/>
      <c r="G19" s="679"/>
      <c r="H19" s="679"/>
      <c r="I19" s="679"/>
      <c r="J19" s="679"/>
      <c r="K19" s="679"/>
      <c r="L19" s="679"/>
      <c r="M19" s="679"/>
    </row>
    <row r="20" spans="1:13" x14ac:dyDescent="0.25">
      <c r="A20" s="672" t="s">
        <v>141</v>
      </c>
      <c r="B20" s="672"/>
      <c r="C20" s="672" t="s">
        <v>142</v>
      </c>
      <c r="D20" s="672"/>
      <c r="E20" s="672"/>
      <c r="F20" s="672"/>
      <c r="G20" s="672"/>
      <c r="H20" s="672" t="s">
        <v>143</v>
      </c>
      <c r="I20" s="672"/>
      <c r="J20" s="672"/>
      <c r="K20" s="672" t="s">
        <v>144</v>
      </c>
      <c r="L20" s="672"/>
      <c r="M20" s="672"/>
    </row>
    <row r="21" spans="1:13" x14ac:dyDescent="0.25">
      <c r="A21" s="673" t="s">
        <v>145</v>
      </c>
      <c r="B21" s="673"/>
      <c r="C21" s="295"/>
      <c r="D21" s="296"/>
      <c r="E21" s="674">
        <v>1</v>
      </c>
      <c r="F21" s="674"/>
      <c r="G21" s="298"/>
      <c r="H21" s="686">
        <f>'ENCARREGADO(A)'!$D$119</f>
        <v>8195.39</v>
      </c>
      <c r="I21" s="687"/>
      <c r="J21" s="688"/>
      <c r="K21" s="676">
        <f>ROUND(E21/(C22*G22)*H21,2)</f>
        <v>0.14000000000000001</v>
      </c>
      <c r="L21" s="676"/>
      <c r="M21" s="676"/>
    </row>
    <row r="22" spans="1:13" x14ac:dyDescent="0.25">
      <c r="A22" s="673"/>
      <c r="B22" s="673"/>
      <c r="C22" s="677">
        <v>30</v>
      </c>
      <c r="D22" s="678"/>
      <c r="E22" s="674" t="s">
        <v>146</v>
      </c>
      <c r="F22" s="674"/>
      <c r="G22" s="299">
        <v>2000</v>
      </c>
      <c r="H22" s="689"/>
      <c r="I22" s="690"/>
      <c r="J22" s="691"/>
      <c r="K22" s="676"/>
      <c r="L22" s="676"/>
      <c r="M22" s="676"/>
    </row>
    <row r="23" spans="1:13" x14ac:dyDescent="0.25">
      <c r="A23" s="681" t="s">
        <v>85</v>
      </c>
      <c r="B23" s="681"/>
      <c r="C23" s="300"/>
      <c r="D23" s="301"/>
      <c r="E23" s="682">
        <v>1</v>
      </c>
      <c r="F23" s="682"/>
      <c r="G23" s="302"/>
      <c r="H23" s="683">
        <f>SERVENTE!$D$119</f>
        <v>6192.24</v>
      </c>
      <c r="I23" s="683"/>
      <c r="J23" s="683"/>
      <c r="K23" s="684">
        <f>ROUND(E23/E24*H23,2)</f>
        <v>3.1</v>
      </c>
      <c r="L23" s="684"/>
      <c r="M23" s="684"/>
    </row>
    <row r="24" spans="1:13" x14ac:dyDescent="0.25">
      <c r="A24" s="681"/>
      <c r="B24" s="681"/>
      <c r="C24" s="303"/>
      <c r="D24" s="301"/>
      <c r="E24" s="685">
        <v>2000</v>
      </c>
      <c r="F24" s="682"/>
      <c r="G24" s="302"/>
      <c r="H24" s="683"/>
      <c r="I24" s="683"/>
      <c r="J24" s="683"/>
      <c r="K24" s="684"/>
      <c r="L24" s="684"/>
      <c r="M24" s="684"/>
    </row>
    <row r="25" spans="1:13" x14ac:dyDescent="0.25">
      <c r="A25" s="672" t="s">
        <v>147</v>
      </c>
      <c r="B25" s="672"/>
      <c r="C25" s="672"/>
      <c r="D25" s="672"/>
      <c r="E25" s="672"/>
      <c r="F25" s="672"/>
      <c r="G25" s="672"/>
      <c r="H25" s="672"/>
      <c r="I25" s="672"/>
      <c r="J25" s="672"/>
      <c r="K25" s="304">
        <f>ROUND(SUM(K21:M24),2)</f>
        <v>3.24</v>
      </c>
      <c r="L25" s="304"/>
      <c r="M25" s="304"/>
    </row>
    <row r="26" spans="1:13" s="4" customFormat="1" x14ac:dyDescent="0.25">
      <c r="A26" s="305"/>
      <c r="B26" s="306"/>
      <c r="C26" s="306"/>
      <c r="D26" s="306"/>
      <c r="E26" s="306"/>
      <c r="F26" s="306"/>
      <c r="G26" s="306"/>
      <c r="H26" s="306"/>
      <c r="I26" s="306"/>
      <c r="J26" s="306"/>
      <c r="K26" s="307"/>
      <c r="L26" s="307"/>
      <c r="M26" s="308"/>
    </row>
    <row r="27" spans="1:13" x14ac:dyDescent="0.25">
      <c r="A27" s="309"/>
      <c r="B27" s="310"/>
      <c r="C27" s="310"/>
      <c r="D27" s="310"/>
      <c r="E27" s="310"/>
      <c r="F27" s="310"/>
      <c r="G27" s="310"/>
      <c r="H27" s="310"/>
      <c r="I27" s="310"/>
      <c r="J27" s="310"/>
      <c r="K27" s="311"/>
      <c r="L27" s="311"/>
      <c r="M27" s="526"/>
    </row>
    <row r="28" spans="1:13" x14ac:dyDescent="0.25">
      <c r="A28" s="679" t="s">
        <v>150</v>
      </c>
      <c r="B28" s="679"/>
      <c r="C28" s="679"/>
      <c r="D28" s="679"/>
      <c r="E28" s="679"/>
      <c r="F28" s="679"/>
      <c r="G28" s="679"/>
      <c r="H28" s="679"/>
      <c r="I28" s="679"/>
      <c r="J28" s="679"/>
      <c r="K28" s="679"/>
      <c r="L28" s="679"/>
      <c r="M28" s="679"/>
    </row>
    <row r="29" spans="1:13" x14ac:dyDescent="0.25">
      <c r="A29" s="672" t="s">
        <v>141</v>
      </c>
      <c r="B29" s="672"/>
      <c r="C29" s="672" t="s">
        <v>142</v>
      </c>
      <c r="D29" s="672"/>
      <c r="E29" s="672"/>
      <c r="F29" s="672"/>
      <c r="G29" s="672"/>
      <c r="H29" s="672" t="s">
        <v>143</v>
      </c>
      <c r="I29" s="672"/>
      <c r="J29" s="672"/>
      <c r="K29" s="672" t="s">
        <v>144</v>
      </c>
      <c r="L29" s="672"/>
      <c r="M29" s="672"/>
    </row>
    <row r="30" spans="1:13" x14ac:dyDescent="0.25">
      <c r="A30" s="673" t="s">
        <v>145</v>
      </c>
      <c r="B30" s="673"/>
      <c r="C30" s="295"/>
      <c r="D30" s="296"/>
      <c r="E30" s="674">
        <v>1</v>
      </c>
      <c r="F30" s="674"/>
      <c r="G30" s="298"/>
      <c r="H30" s="686">
        <f>'ENCARREGADO(A)'!$D$119</f>
        <v>8195.39</v>
      </c>
      <c r="I30" s="687"/>
      <c r="J30" s="688"/>
      <c r="K30" s="676">
        <f>ROUND(E30/(C31*G31)*H30,2)</f>
        <v>0.18</v>
      </c>
      <c r="L30" s="676"/>
      <c r="M30" s="676"/>
    </row>
    <row r="31" spans="1:13" x14ac:dyDescent="0.25">
      <c r="A31" s="673"/>
      <c r="B31" s="673"/>
      <c r="C31" s="677">
        <v>30</v>
      </c>
      <c r="D31" s="678"/>
      <c r="E31" s="674" t="s">
        <v>146</v>
      </c>
      <c r="F31" s="674"/>
      <c r="G31" s="299">
        <v>1500</v>
      </c>
      <c r="H31" s="689"/>
      <c r="I31" s="690"/>
      <c r="J31" s="691"/>
      <c r="K31" s="676"/>
      <c r="L31" s="676"/>
      <c r="M31" s="676"/>
    </row>
    <row r="32" spans="1:13" x14ac:dyDescent="0.25">
      <c r="A32" s="681" t="s">
        <v>85</v>
      </c>
      <c r="B32" s="681"/>
      <c r="C32" s="300"/>
      <c r="D32" s="301"/>
      <c r="E32" s="682">
        <v>1</v>
      </c>
      <c r="F32" s="682"/>
      <c r="G32" s="302"/>
      <c r="H32" s="683">
        <f>SERVENTE!$D$119</f>
        <v>6192.24</v>
      </c>
      <c r="I32" s="683"/>
      <c r="J32" s="683"/>
      <c r="K32" s="684">
        <f>ROUND(E32/E33*H32,2)</f>
        <v>4.13</v>
      </c>
      <c r="L32" s="684"/>
      <c r="M32" s="684"/>
    </row>
    <row r="33" spans="1:13" x14ac:dyDescent="0.25">
      <c r="A33" s="681"/>
      <c r="B33" s="681"/>
      <c r="C33" s="303"/>
      <c r="D33" s="301"/>
      <c r="E33" s="685">
        <v>1500</v>
      </c>
      <c r="F33" s="682"/>
      <c r="G33" s="302"/>
      <c r="H33" s="683"/>
      <c r="I33" s="683"/>
      <c r="J33" s="683"/>
      <c r="K33" s="684"/>
      <c r="L33" s="684"/>
      <c r="M33" s="684"/>
    </row>
    <row r="34" spans="1:13" x14ac:dyDescent="0.25">
      <c r="A34" s="672" t="s">
        <v>147</v>
      </c>
      <c r="B34" s="672"/>
      <c r="C34" s="672"/>
      <c r="D34" s="672"/>
      <c r="E34" s="672"/>
      <c r="F34" s="672"/>
      <c r="G34" s="672"/>
      <c r="H34" s="672"/>
      <c r="I34" s="672"/>
      <c r="J34" s="672"/>
      <c r="K34" s="304">
        <f>ROUND(SUM(K30:M33),2)</f>
        <v>4.3099999999999996</v>
      </c>
      <c r="L34" s="304"/>
      <c r="M34" s="304"/>
    </row>
    <row r="35" spans="1:13" x14ac:dyDescent="0.25">
      <c r="A35" s="309"/>
      <c r="B35" s="310"/>
      <c r="C35" s="310"/>
      <c r="D35" s="310"/>
      <c r="E35" s="310"/>
      <c r="F35" s="310"/>
      <c r="G35" s="310"/>
      <c r="H35" s="310"/>
      <c r="I35" s="310"/>
      <c r="J35" s="310"/>
      <c r="K35" s="311"/>
      <c r="L35" s="311"/>
      <c r="M35" s="527"/>
    </row>
    <row r="36" spans="1:13" x14ac:dyDescent="0.25">
      <c r="A36" s="309"/>
      <c r="B36" s="310"/>
      <c r="C36" s="310"/>
      <c r="D36" s="310"/>
      <c r="E36" s="310"/>
      <c r="F36" s="310"/>
      <c r="G36" s="310"/>
      <c r="H36" s="310"/>
      <c r="I36" s="310"/>
      <c r="J36" s="310"/>
      <c r="K36" s="311"/>
      <c r="L36" s="311"/>
      <c r="M36" s="526"/>
    </row>
    <row r="37" spans="1:13" x14ac:dyDescent="0.25">
      <c r="A37" s="679" t="s">
        <v>151</v>
      </c>
      <c r="B37" s="679"/>
      <c r="C37" s="679"/>
      <c r="D37" s="679"/>
      <c r="E37" s="679"/>
      <c r="F37" s="679"/>
      <c r="G37" s="679"/>
      <c r="H37" s="679"/>
      <c r="I37" s="679"/>
      <c r="J37" s="679"/>
      <c r="K37" s="679"/>
      <c r="L37" s="679"/>
      <c r="M37" s="679"/>
    </row>
    <row r="38" spans="1:13" x14ac:dyDescent="0.25">
      <c r="A38" s="672" t="s">
        <v>141</v>
      </c>
      <c r="B38" s="672"/>
      <c r="C38" s="672" t="s">
        <v>142</v>
      </c>
      <c r="D38" s="672"/>
      <c r="E38" s="672"/>
      <c r="F38" s="672"/>
      <c r="G38" s="672"/>
      <c r="H38" s="672" t="s">
        <v>143</v>
      </c>
      <c r="I38" s="672"/>
      <c r="J38" s="672"/>
      <c r="K38" s="672" t="s">
        <v>144</v>
      </c>
      <c r="L38" s="672"/>
      <c r="M38" s="672"/>
    </row>
    <row r="39" spans="1:13" x14ac:dyDescent="0.25">
      <c r="A39" s="673" t="s">
        <v>145</v>
      </c>
      <c r="B39" s="673"/>
      <c r="C39" s="295"/>
      <c r="D39" s="296"/>
      <c r="E39" s="674">
        <v>1</v>
      </c>
      <c r="F39" s="674"/>
      <c r="G39" s="298"/>
      <c r="H39" s="686">
        <f>'ENCARREGADO(A)'!$D$119</f>
        <v>8195.39</v>
      </c>
      <c r="I39" s="687"/>
      <c r="J39" s="688"/>
      <c r="K39" s="676">
        <f>ROUND(E39/(C40*G40)*H39,2)</f>
        <v>0.22</v>
      </c>
      <c r="L39" s="676"/>
      <c r="M39" s="676"/>
    </row>
    <row r="40" spans="1:13" x14ac:dyDescent="0.25">
      <c r="A40" s="673"/>
      <c r="B40" s="673"/>
      <c r="C40" s="677">
        <v>30</v>
      </c>
      <c r="D40" s="678"/>
      <c r="E40" s="674" t="s">
        <v>146</v>
      </c>
      <c r="F40" s="674"/>
      <c r="G40" s="299">
        <v>1250</v>
      </c>
      <c r="H40" s="689"/>
      <c r="I40" s="690"/>
      <c r="J40" s="691"/>
      <c r="K40" s="676"/>
      <c r="L40" s="676"/>
      <c r="M40" s="676"/>
    </row>
    <row r="41" spans="1:13" x14ac:dyDescent="0.25">
      <c r="A41" s="681" t="s">
        <v>85</v>
      </c>
      <c r="B41" s="681"/>
      <c r="C41" s="300"/>
      <c r="D41" s="301"/>
      <c r="E41" s="682">
        <v>1</v>
      </c>
      <c r="F41" s="682"/>
      <c r="G41" s="302"/>
      <c r="H41" s="683">
        <f>SERVENTE!$D$119</f>
        <v>6192.24</v>
      </c>
      <c r="I41" s="683"/>
      <c r="J41" s="683"/>
      <c r="K41" s="684">
        <f>ROUND(E41/E42*H41,2)</f>
        <v>4.95</v>
      </c>
      <c r="L41" s="684"/>
      <c r="M41" s="684"/>
    </row>
    <row r="42" spans="1:13" x14ac:dyDescent="0.25">
      <c r="A42" s="681"/>
      <c r="B42" s="681"/>
      <c r="C42" s="303"/>
      <c r="D42" s="301"/>
      <c r="E42" s="685">
        <v>1250</v>
      </c>
      <c r="F42" s="682"/>
      <c r="G42" s="302"/>
      <c r="H42" s="683"/>
      <c r="I42" s="683"/>
      <c r="J42" s="683"/>
      <c r="K42" s="684"/>
      <c r="L42" s="684"/>
      <c r="M42" s="684"/>
    </row>
    <row r="43" spans="1:13" x14ac:dyDescent="0.25">
      <c r="A43" s="672" t="s">
        <v>147</v>
      </c>
      <c r="B43" s="672"/>
      <c r="C43" s="672"/>
      <c r="D43" s="672"/>
      <c r="E43" s="672"/>
      <c r="F43" s="672"/>
      <c r="G43" s="672"/>
      <c r="H43" s="672"/>
      <c r="I43" s="672"/>
      <c r="J43" s="672"/>
      <c r="K43" s="304">
        <f>ROUND(SUM(K39:M42),2)</f>
        <v>5.17</v>
      </c>
      <c r="L43" s="304"/>
      <c r="M43" s="304"/>
    </row>
    <row r="44" spans="1:13" x14ac:dyDescent="0.25">
      <c r="A44" s="309"/>
      <c r="B44" s="310"/>
      <c r="C44" s="310"/>
      <c r="D44" s="310"/>
      <c r="E44" s="310"/>
      <c r="F44" s="310"/>
      <c r="G44" s="310"/>
      <c r="H44" s="310"/>
      <c r="I44" s="310"/>
      <c r="J44" s="310"/>
      <c r="K44" s="311"/>
      <c r="L44" s="311"/>
      <c r="M44" s="527"/>
    </row>
    <row r="45" spans="1:13" x14ac:dyDescent="0.25">
      <c r="A45" s="309"/>
      <c r="B45" s="310"/>
      <c r="C45" s="310"/>
      <c r="D45" s="310"/>
      <c r="E45" s="310"/>
      <c r="F45" s="310"/>
      <c r="G45" s="310"/>
      <c r="H45" s="310"/>
      <c r="I45" s="310"/>
      <c r="J45" s="310"/>
      <c r="K45" s="311"/>
      <c r="L45" s="311"/>
      <c r="M45" s="526"/>
    </row>
    <row r="46" spans="1:13" x14ac:dyDescent="0.25">
      <c r="A46" s="679" t="s">
        <v>152</v>
      </c>
      <c r="B46" s="679"/>
      <c r="C46" s="679"/>
      <c r="D46" s="679"/>
      <c r="E46" s="679"/>
      <c r="F46" s="679"/>
      <c r="G46" s="679"/>
      <c r="H46" s="679"/>
      <c r="I46" s="679"/>
      <c r="J46" s="679"/>
      <c r="K46" s="679"/>
      <c r="L46" s="679"/>
      <c r="M46" s="679"/>
    </row>
    <row r="47" spans="1:13" x14ac:dyDescent="0.25">
      <c r="A47" s="672" t="s">
        <v>141</v>
      </c>
      <c r="B47" s="672"/>
      <c r="C47" s="672" t="s">
        <v>142</v>
      </c>
      <c r="D47" s="672"/>
      <c r="E47" s="672"/>
      <c r="F47" s="672"/>
      <c r="G47" s="672"/>
      <c r="H47" s="672" t="s">
        <v>143</v>
      </c>
      <c r="I47" s="672"/>
      <c r="J47" s="672"/>
      <c r="K47" s="672" t="s">
        <v>144</v>
      </c>
      <c r="L47" s="672"/>
      <c r="M47" s="672"/>
    </row>
    <row r="48" spans="1:13" x14ac:dyDescent="0.25">
      <c r="A48" s="673" t="s">
        <v>145</v>
      </c>
      <c r="B48" s="673"/>
      <c r="C48" s="295"/>
      <c r="D48" s="296"/>
      <c r="E48" s="674">
        <v>1</v>
      </c>
      <c r="F48" s="674"/>
      <c r="G48" s="298"/>
      <c r="H48" s="686">
        <f>'ENCARREGADO(A)'!$D$119</f>
        <v>8195.39</v>
      </c>
      <c r="I48" s="687"/>
      <c r="J48" s="688"/>
      <c r="K48" s="676">
        <f>ROUND(E48/(C49*G49)*H48,2)</f>
        <v>1.0900000000000001</v>
      </c>
      <c r="L48" s="676"/>
      <c r="M48" s="676"/>
    </row>
    <row r="49" spans="1:13" x14ac:dyDescent="0.25">
      <c r="A49" s="673"/>
      <c r="B49" s="673"/>
      <c r="C49" s="677">
        <v>30</v>
      </c>
      <c r="D49" s="678"/>
      <c r="E49" s="674" t="s">
        <v>146</v>
      </c>
      <c r="F49" s="674"/>
      <c r="G49" s="299">
        <v>250</v>
      </c>
      <c r="H49" s="689"/>
      <c r="I49" s="690"/>
      <c r="J49" s="691"/>
      <c r="K49" s="676"/>
      <c r="L49" s="676"/>
      <c r="M49" s="676"/>
    </row>
    <row r="50" spans="1:13" x14ac:dyDescent="0.25">
      <c r="A50" s="681" t="s">
        <v>85</v>
      </c>
      <c r="B50" s="681"/>
      <c r="C50" s="300"/>
      <c r="D50" s="301"/>
      <c r="E50" s="682">
        <v>1</v>
      </c>
      <c r="F50" s="682"/>
      <c r="G50" s="302"/>
      <c r="H50" s="683">
        <f>SERVENTE!$D$119</f>
        <v>6192.24</v>
      </c>
      <c r="I50" s="683"/>
      <c r="J50" s="683"/>
      <c r="K50" s="684">
        <f>ROUND(E50/E51*H50,2)</f>
        <v>24.77</v>
      </c>
      <c r="L50" s="684"/>
      <c r="M50" s="684"/>
    </row>
    <row r="51" spans="1:13" x14ac:dyDescent="0.25">
      <c r="A51" s="681"/>
      <c r="B51" s="681"/>
      <c r="C51" s="303"/>
      <c r="D51" s="301"/>
      <c r="E51" s="685">
        <v>250</v>
      </c>
      <c r="F51" s="682"/>
      <c r="G51" s="302"/>
      <c r="H51" s="683"/>
      <c r="I51" s="683"/>
      <c r="J51" s="683"/>
      <c r="K51" s="684"/>
      <c r="L51" s="684"/>
      <c r="M51" s="684"/>
    </row>
    <row r="52" spans="1:13" x14ac:dyDescent="0.25">
      <c r="A52" s="672" t="s">
        <v>147</v>
      </c>
      <c r="B52" s="672"/>
      <c r="C52" s="672"/>
      <c r="D52" s="672"/>
      <c r="E52" s="672"/>
      <c r="F52" s="672"/>
      <c r="G52" s="672"/>
      <c r="H52" s="672"/>
      <c r="I52" s="672"/>
      <c r="J52" s="672"/>
      <c r="K52" s="304">
        <f>ROUND(SUM(K48:M51),2)</f>
        <v>25.86</v>
      </c>
      <c r="L52" s="304"/>
      <c r="M52" s="304"/>
    </row>
    <row r="53" spans="1:13" x14ac:dyDescent="0.25">
      <c r="A53" s="309"/>
      <c r="B53" s="310"/>
      <c r="C53" s="310"/>
      <c r="D53" s="310"/>
      <c r="E53" s="310"/>
      <c r="F53" s="310"/>
      <c r="G53" s="310"/>
      <c r="H53" s="310"/>
      <c r="I53" s="310"/>
      <c r="J53" s="310"/>
      <c r="K53" s="311"/>
      <c r="L53" s="311"/>
      <c r="M53" s="527"/>
    </row>
    <row r="54" spans="1:13" x14ac:dyDescent="0.25">
      <c r="A54" s="309"/>
      <c r="B54" s="310"/>
      <c r="C54" s="310"/>
      <c r="D54" s="310"/>
      <c r="E54" s="310"/>
      <c r="F54" s="310"/>
      <c r="G54" s="310"/>
      <c r="H54" s="310"/>
      <c r="I54" s="310"/>
      <c r="J54" s="310"/>
      <c r="K54" s="311"/>
      <c r="L54" s="311"/>
      <c r="M54" s="311"/>
    </row>
    <row r="55" spans="1:13" x14ac:dyDescent="0.25">
      <c r="A55" s="679" t="s">
        <v>153</v>
      </c>
      <c r="B55" s="679"/>
      <c r="C55" s="679"/>
      <c r="D55" s="679"/>
      <c r="E55" s="679"/>
      <c r="F55" s="679"/>
      <c r="G55" s="679"/>
      <c r="H55" s="679"/>
      <c r="I55" s="679"/>
      <c r="J55" s="679"/>
      <c r="K55" s="679"/>
      <c r="L55" s="679"/>
      <c r="M55" s="679"/>
    </row>
    <row r="56" spans="1:13" x14ac:dyDescent="0.25">
      <c r="A56" s="672" t="s">
        <v>141</v>
      </c>
      <c r="B56" s="672"/>
      <c r="C56" s="672" t="s">
        <v>154</v>
      </c>
      <c r="D56" s="672"/>
      <c r="E56" s="672"/>
      <c r="F56" s="672"/>
      <c r="G56" s="672"/>
      <c r="H56" s="672" t="s">
        <v>143</v>
      </c>
      <c r="I56" s="672"/>
      <c r="J56" s="672"/>
      <c r="K56" s="672" t="s">
        <v>144</v>
      </c>
      <c r="L56" s="672"/>
      <c r="M56" s="672"/>
    </row>
    <row r="57" spans="1:13" x14ac:dyDescent="0.25">
      <c r="A57" s="673" t="s">
        <v>145</v>
      </c>
      <c r="B57" s="673"/>
      <c r="C57" s="295"/>
      <c r="D57" s="296"/>
      <c r="E57" s="674">
        <v>1</v>
      </c>
      <c r="F57" s="674"/>
      <c r="G57" s="298"/>
      <c r="H57" s="686">
        <f>'ENCARREGADO(A)'!$D$119</f>
        <v>8195.39</v>
      </c>
      <c r="I57" s="687"/>
      <c r="J57" s="688"/>
      <c r="K57" s="676">
        <f>ROUND(E57/(C58*G58)*H57,2)</f>
        <v>0.12</v>
      </c>
      <c r="L57" s="676"/>
      <c r="M57" s="676"/>
    </row>
    <row r="58" spans="1:13" x14ac:dyDescent="0.25">
      <c r="A58" s="673"/>
      <c r="B58" s="673"/>
      <c r="C58" s="677">
        <v>30</v>
      </c>
      <c r="D58" s="678"/>
      <c r="E58" s="674" t="s">
        <v>146</v>
      </c>
      <c r="F58" s="674"/>
      <c r="G58" s="299">
        <v>2250</v>
      </c>
      <c r="H58" s="689"/>
      <c r="I58" s="690"/>
      <c r="J58" s="691"/>
      <c r="K58" s="676"/>
      <c r="L58" s="676"/>
      <c r="M58" s="676"/>
    </row>
    <row r="59" spans="1:13" x14ac:dyDescent="0.25">
      <c r="A59" s="681" t="s">
        <v>85</v>
      </c>
      <c r="B59" s="681"/>
      <c r="C59" s="300"/>
      <c r="D59" s="301"/>
      <c r="E59" s="682">
        <v>1</v>
      </c>
      <c r="F59" s="682"/>
      <c r="G59" s="302"/>
      <c r="H59" s="683">
        <f>SERVENTE!$D$119</f>
        <v>6192.24</v>
      </c>
      <c r="I59" s="683"/>
      <c r="J59" s="683"/>
      <c r="K59" s="684">
        <f>ROUND(E59/E60*H59,2)</f>
        <v>2.75</v>
      </c>
      <c r="L59" s="684"/>
      <c r="M59" s="684"/>
    </row>
    <row r="60" spans="1:13" x14ac:dyDescent="0.25">
      <c r="A60" s="681"/>
      <c r="B60" s="681"/>
      <c r="C60" s="303"/>
      <c r="D60" s="301"/>
      <c r="E60" s="685">
        <v>2250</v>
      </c>
      <c r="F60" s="682"/>
      <c r="G60" s="302"/>
      <c r="H60" s="683"/>
      <c r="I60" s="683"/>
      <c r="J60" s="683"/>
      <c r="K60" s="684"/>
      <c r="L60" s="684"/>
      <c r="M60" s="684"/>
    </row>
    <row r="61" spans="1:13" x14ac:dyDescent="0.25">
      <c r="A61" s="672" t="s">
        <v>147</v>
      </c>
      <c r="B61" s="672"/>
      <c r="C61" s="672"/>
      <c r="D61" s="672"/>
      <c r="E61" s="672"/>
      <c r="F61" s="672"/>
      <c r="G61" s="672"/>
      <c r="H61" s="672"/>
      <c r="I61" s="672"/>
      <c r="J61" s="672"/>
      <c r="K61" s="304">
        <f>ROUND(SUM(K57:M60),2)</f>
        <v>2.87</v>
      </c>
      <c r="L61" s="304"/>
      <c r="M61" s="304"/>
    </row>
    <row r="62" spans="1:13" x14ac:dyDescent="0.25">
      <c r="A62" s="312"/>
      <c r="B62" s="313"/>
      <c r="C62" s="313"/>
      <c r="D62" s="313"/>
      <c r="E62" s="313"/>
      <c r="F62" s="313"/>
      <c r="G62" s="313"/>
      <c r="H62" s="313"/>
      <c r="I62" s="313"/>
      <c r="J62" s="313"/>
      <c r="K62" s="314"/>
      <c r="L62" s="314"/>
      <c r="M62" s="315"/>
    </row>
    <row r="63" spans="1:13" x14ac:dyDescent="0.25">
      <c r="A63" s="312"/>
      <c r="B63" s="313"/>
      <c r="C63" s="313"/>
      <c r="D63" s="313"/>
      <c r="E63" s="313"/>
      <c r="F63" s="313"/>
      <c r="G63" s="313"/>
      <c r="H63" s="313"/>
      <c r="I63" s="313"/>
      <c r="J63" s="313"/>
      <c r="K63" s="314"/>
      <c r="L63" s="314"/>
      <c r="M63" s="315"/>
    </row>
    <row r="64" spans="1:13" x14ac:dyDescent="0.25">
      <c r="A64" s="679" t="s">
        <v>155</v>
      </c>
      <c r="B64" s="679"/>
      <c r="C64" s="679"/>
      <c r="D64" s="679"/>
      <c r="E64" s="679"/>
      <c r="F64" s="679"/>
      <c r="G64" s="679"/>
      <c r="H64" s="679"/>
      <c r="I64" s="679"/>
      <c r="J64" s="679"/>
      <c r="K64" s="679"/>
      <c r="L64" s="679"/>
      <c r="M64" s="679"/>
    </row>
    <row r="65" spans="1:13" x14ac:dyDescent="0.25">
      <c r="A65" s="672" t="s">
        <v>141</v>
      </c>
      <c r="B65" s="672"/>
      <c r="C65" s="672" t="s">
        <v>154</v>
      </c>
      <c r="D65" s="672"/>
      <c r="E65" s="672"/>
      <c r="F65" s="672"/>
      <c r="G65" s="672"/>
      <c r="H65" s="672" t="s">
        <v>143</v>
      </c>
      <c r="I65" s="672"/>
      <c r="J65" s="672"/>
      <c r="K65" s="672" t="s">
        <v>144</v>
      </c>
      <c r="L65" s="672"/>
      <c r="M65" s="672"/>
    </row>
    <row r="66" spans="1:13" x14ac:dyDescent="0.25">
      <c r="A66" s="673" t="s">
        <v>145</v>
      </c>
      <c r="B66" s="673"/>
      <c r="C66" s="295"/>
      <c r="D66" s="296"/>
      <c r="E66" s="674">
        <v>1</v>
      </c>
      <c r="F66" s="674"/>
      <c r="G66" s="298"/>
      <c r="H66" s="686">
        <f>'ENCARREGADO(A)'!$D$119</f>
        <v>8195.39</v>
      </c>
      <c r="I66" s="687"/>
      <c r="J66" s="688"/>
      <c r="K66" s="676">
        <f>ROUND(E66/(C67*G67)*H66,2)</f>
        <v>0.04</v>
      </c>
      <c r="L66" s="676"/>
      <c r="M66" s="676"/>
    </row>
    <row r="67" spans="1:13" x14ac:dyDescent="0.25">
      <c r="A67" s="673"/>
      <c r="B67" s="673"/>
      <c r="C67" s="677">
        <v>30</v>
      </c>
      <c r="D67" s="678"/>
      <c r="E67" s="674" t="s">
        <v>146</v>
      </c>
      <c r="F67" s="674"/>
      <c r="G67" s="299">
        <v>7500</v>
      </c>
      <c r="H67" s="689"/>
      <c r="I67" s="690"/>
      <c r="J67" s="691"/>
      <c r="K67" s="676"/>
      <c r="L67" s="676"/>
      <c r="M67" s="676"/>
    </row>
    <row r="68" spans="1:13" x14ac:dyDescent="0.25">
      <c r="A68" s="681" t="s">
        <v>85</v>
      </c>
      <c r="B68" s="681"/>
      <c r="C68" s="300"/>
      <c r="D68" s="301"/>
      <c r="E68" s="682">
        <v>1</v>
      </c>
      <c r="F68" s="682"/>
      <c r="G68" s="302"/>
      <c r="H68" s="683">
        <f>SERVENTE!$D$119</f>
        <v>6192.24</v>
      </c>
      <c r="I68" s="683"/>
      <c r="J68" s="683"/>
      <c r="K68" s="684">
        <f>ROUND(E68/E69*H68,2)</f>
        <v>0.83</v>
      </c>
      <c r="L68" s="684"/>
      <c r="M68" s="684"/>
    </row>
    <row r="69" spans="1:13" x14ac:dyDescent="0.25">
      <c r="A69" s="681"/>
      <c r="B69" s="681"/>
      <c r="C69" s="303"/>
      <c r="D69" s="301"/>
      <c r="E69" s="685">
        <v>7500</v>
      </c>
      <c r="F69" s="682"/>
      <c r="G69" s="302"/>
      <c r="H69" s="683"/>
      <c r="I69" s="683"/>
      <c r="J69" s="683"/>
      <c r="K69" s="684"/>
      <c r="L69" s="684"/>
      <c r="M69" s="684"/>
    </row>
    <row r="70" spans="1:13" x14ac:dyDescent="0.25">
      <c r="A70" s="672" t="s">
        <v>147</v>
      </c>
      <c r="B70" s="672"/>
      <c r="C70" s="672"/>
      <c r="D70" s="672"/>
      <c r="E70" s="672"/>
      <c r="F70" s="672"/>
      <c r="G70" s="672"/>
      <c r="H70" s="672"/>
      <c r="I70" s="672"/>
      <c r="J70" s="672"/>
      <c r="K70" s="304">
        <f>ROUND(SUM(K66:M69),2)</f>
        <v>0.87</v>
      </c>
      <c r="L70" s="304"/>
      <c r="M70" s="304"/>
    </row>
    <row r="71" spans="1:13" x14ac:dyDescent="0.25">
      <c r="A71" s="312"/>
      <c r="B71" s="313"/>
      <c r="C71" s="313"/>
      <c r="D71" s="313"/>
      <c r="E71" s="313"/>
      <c r="F71" s="313"/>
      <c r="G71" s="313"/>
      <c r="H71" s="313"/>
      <c r="I71" s="313"/>
      <c r="J71" s="313"/>
      <c r="K71" s="314"/>
      <c r="L71" s="314"/>
      <c r="M71" s="528"/>
    </row>
    <row r="72" spans="1:13" x14ac:dyDescent="0.25">
      <c r="A72" s="312"/>
      <c r="B72" s="313"/>
      <c r="C72" s="313"/>
      <c r="D72" s="313"/>
      <c r="E72" s="313"/>
      <c r="F72" s="313"/>
      <c r="G72" s="313"/>
      <c r="H72" s="313"/>
      <c r="I72" s="313"/>
      <c r="J72" s="313"/>
      <c r="K72" s="314"/>
      <c r="L72" s="314"/>
      <c r="M72" s="529"/>
    </row>
    <row r="73" spans="1:13" x14ac:dyDescent="0.25">
      <c r="A73" s="679" t="s">
        <v>156</v>
      </c>
      <c r="B73" s="679"/>
      <c r="C73" s="679"/>
      <c r="D73" s="679"/>
      <c r="E73" s="679"/>
      <c r="F73" s="679"/>
      <c r="G73" s="679"/>
      <c r="H73" s="679"/>
      <c r="I73" s="679"/>
      <c r="J73" s="679"/>
      <c r="K73" s="679"/>
      <c r="L73" s="679"/>
      <c r="M73" s="679"/>
    </row>
    <row r="74" spans="1:13" ht="60" x14ac:dyDescent="0.25">
      <c r="A74" s="672" t="s">
        <v>157</v>
      </c>
      <c r="B74" s="672" t="s">
        <v>158</v>
      </c>
      <c r="C74" s="672"/>
      <c r="D74" s="672"/>
      <c r="E74" s="672"/>
      <c r="F74" s="672"/>
      <c r="G74" s="294" t="s">
        <v>159</v>
      </c>
      <c r="H74" s="672" t="s">
        <v>160</v>
      </c>
      <c r="I74" s="672"/>
      <c r="J74" s="294" t="s">
        <v>161</v>
      </c>
      <c r="K74" s="672" t="s">
        <v>162</v>
      </c>
      <c r="L74" s="672"/>
      <c r="M74" s="294" t="s">
        <v>163</v>
      </c>
    </row>
    <row r="75" spans="1:13" x14ac:dyDescent="0.25">
      <c r="A75" s="672"/>
      <c r="B75" s="672" t="s">
        <v>164</v>
      </c>
      <c r="C75" s="672"/>
      <c r="D75" s="672"/>
      <c r="E75" s="672"/>
      <c r="F75" s="672"/>
      <c r="G75" s="294" t="s">
        <v>165</v>
      </c>
      <c r="H75" s="672" t="s">
        <v>166</v>
      </c>
      <c r="I75" s="672"/>
      <c r="J75" s="294" t="s">
        <v>167</v>
      </c>
      <c r="K75" s="672" t="s">
        <v>168</v>
      </c>
      <c r="L75" s="672"/>
      <c r="M75" s="294" t="s">
        <v>169</v>
      </c>
    </row>
    <row r="76" spans="1:13" x14ac:dyDescent="0.25">
      <c r="A76" s="673" t="s">
        <v>145</v>
      </c>
      <c r="B76" s="295"/>
      <c r="C76" s="674">
        <v>1</v>
      </c>
      <c r="D76" s="674"/>
      <c r="E76" s="674"/>
      <c r="F76" s="298"/>
      <c r="G76" s="673">
        <v>17.16</v>
      </c>
      <c r="H76" s="673">
        <v>1</v>
      </c>
      <c r="I76" s="673"/>
      <c r="J76" s="696">
        <v>1.3468013468013471E-6</v>
      </c>
      <c r="K76" s="675">
        <f>'ENCARREGADO(A)'!$D$119</f>
        <v>8195.39</v>
      </c>
      <c r="L76" s="675"/>
      <c r="M76" s="676">
        <f>ROUND(K76*J76,2)</f>
        <v>0.01</v>
      </c>
    </row>
    <row r="77" spans="1:13" x14ac:dyDescent="0.25">
      <c r="A77" s="673"/>
      <c r="B77" s="692">
        <v>30</v>
      </c>
      <c r="C77" s="674"/>
      <c r="D77" s="297" t="s">
        <v>146</v>
      </c>
      <c r="E77" s="693">
        <v>2250</v>
      </c>
      <c r="F77" s="694"/>
      <c r="G77" s="673"/>
      <c r="H77" s="673">
        <v>188.76</v>
      </c>
      <c r="I77" s="673"/>
      <c r="J77" s="696"/>
      <c r="K77" s="675"/>
      <c r="L77" s="675"/>
      <c r="M77" s="676"/>
    </row>
    <row r="78" spans="1:13" x14ac:dyDescent="0.25">
      <c r="A78" s="681" t="s">
        <v>85</v>
      </c>
      <c r="B78" s="300"/>
      <c r="C78" s="682">
        <v>1</v>
      </c>
      <c r="D78" s="682"/>
      <c r="E78" s="682"/>
      <c r="F78" s="302"/>
      <c r="G78" s="681">
        <v>17.16</v>
      </c>
      <c r="H78" s="681">
        <v>1</v>
      </c>
      <c r="I78" s="681"/>
      <c r="J78" s="695">
        <v>4.0404040404040412E-5</v>
      </c>
      <c r="K78" s="683">
        <f>SERVENTE!$D$119</f>
        <v>6192.24</v>
      </c>
      <c r="L78" s="683"/>
      <c r="M78" s="684">
        <f>ROUND(K78*J78,2)</f>
        <v>0.25</v>
      </c>
    </row>
    <row r="79" spans="1:13" x14ac:dyDescent="0.25">
      <c r="A79" s="681"/>
      <c r="B79" s="316"/>
      <c r="C79" s="698">
        <v>2250</v>
      </c>
      <c r="D79" s="698"/>
      <c r="E79" s="698"/>
      <c r="F79" s="317"/>
      <c r="G79" s="681"/>
      <c r="H79" s="681">
        <v>188.76</v>
      </c>
      <c r="I79" s="681"/>
      <c r="J79" s="695"/>
      <c r="K79" s="683"/>
      <c r="L79" s="683"/>
      <c r="M79" s="684"/>
    </row>
    <row r="80" spans="1:13" x14ac:dyDescent="0.25">
      <c r="A80" s="672" t="s">
        <v>147</v>
      </c>
      <c r="B80" s="672"/>
      <c r="C80" s="672"/>
      <c r="D80" s="672"/>
      <c r="E80" s="672"/>
      <c r="F80" s="672"/>
      <c r="G80" s="672"/>
      <c r="H80" s="672"/>
      <c r="I80" s="672"/>
      <c r="J80" s="672"/>
      <c r="K80" s="672"/>
      <c r="L80" s="672"/>
      <c r="M80" s="318">
        <f>ROUND(SUM(M76:M79),2)</f>
        <v>0.26</v>
      </c>
    </row>
    <row r="81" spans="1:13" x14ac:dyDescent="0.25">
      <c r="A81" s="309"/>
      <c r="B81" s="310"/>
      <c r="C81" s="310"/>
      <c r="D81" s="310"/>
      <c r="E81" s="310"/>
      <c r="F81" s="310"/>
      <c r="G81" s="310"/>
      <c r="H81" s="310"/>
      <c r="I81" s="310"/>
      <c r="J81" s="310"/>
      <c r="K81" s="311"/>
      <c r="L81" s="311"/>
      <c r="M81" s="527"/>
    </row>
    <row r="82" spans="1:13" x14ac:dyDescent="0.25">
      <c r="A82" s="309"/>
      <c r="B82" s="310"/>
      <c r="C82" s="310"/>
      <c r="D82" s="310"/>
      <c r="E82" s="310"/>
      <c r="F82" s="310"/>
      <c r="G82" s="310"/>
      <c r="H82" s="310"/>
      <c r="I82" s="310"/>
      <c r="J82" s="310"/>
      <c r="K82" s="311"/>
      <c r="L82" s="311"/>
      <c r="M82" s="526"/>
    </row>
    <row r="83" spans="1:13" x14ac:dyDescent="0.25">
      <c r="A83" s="679" t="s">
        <v>170</v>
      </c>
      <c r="B83" s="679"/>
      <c r="C83" s="679"/>
      <c r="D83" s="679"/>
      <c r="E83" s="679"/>
      <c r="F83" s="679"/>
      <c r="G83" s="679"/>
      <c r="H83" s="679"/>
      <c r="I83" s="679"/>
      <c r="J83" s="679"/>
      <c r="K83" s="679"/>
      <c r="L83" s="679"/>
      <c r="M83" s="679"/>
    </row>
    <row r="84" spans="1:13" ht="60" x14ac:dyDescent="0.25">
      <c r="A84" s="672" t="s">
        <v>157</v>
      </c>
      <c r="B84" s="672" t="s">
        <v>154</v>
      </c>
      <c r="C84" s="672"/>
      <c r="D84" s="672"/>
      <c r="E84" s="672"/>
      <c r="F84" s="672"/>
      <c r="G84" s="294" t="s">
        <v>159</v>
      </c>
      <c r="H84" s="672" t="s">
        <v>160</v>
      </c>
      <c r="I84" s="672"/>
      <c r="J84" s="294" t="s">
        <v>171</v>
      </c>
      <c r="K84" s="672" t="s">
        <v>172</v>
      </c>
      <c r="L84" s="672"/>
      <c r="M84" s="294" t="s">
        <v>173</v>
      </c>
    </row>
    <row r="85" spans="1:13" x14ac:dyDescent="0.25">
      <c r="A85" s="672"/>
      <c r="B85" s="672" t="s">
        <v>164</v>
      </c>
      <c r="C85" s="672"/>
      <c r="D85" s="672"/>
      <c r="E85" s="672"/>
      <c r="F85" s="672"/>
      <c r="G85" s="294" t="s">
        <v>165</v>
      </c>
      <c r="H85" s="672" t="s">
        <v>166</v>
      </c>
      <c r="I85" s="672"/>
      <c r="J85" s="294" t="s">
        <v>167</v>
      </c>
      <c r="K85" s="672" t="s">
        <v>168</v>
      </c>
      <c r="L85" s="672"/>
      <c r="M85" s="294" t="s">
        <v>169</v>
      </c>
    </row>
    <row r="86" spans="1:13" x14ac:dyDescent="0.25">
      <c r="A86" s="673" t="s">
        <v>145</v>
      </c>
      <c r="B86" s="295"/>
      <c r="C86" s="674">
        <v>1</v>
      </c>
      <c r="D86" s="674"/>
      <c r="E86" s="674"/>
      <c r="F86" s="298"/>
      <c r="G86" s="673">
        <v>8</v>
      </c>
      <c r="H86" s="697">
        <v>1</v>
      </c>
      <c r="I86" s="697"/>
      <c r="J86" s="696">
        <v>9.7429564514204013E-6</v>
      </c>
      <c r="K86" s="675">
        <f>'ENCARREGADO(A)'!$D$119</f>
        <v>8195.39</v>
      </c>
      <c r="L86" s="675"/>
      <c r="M86" s="676">
        <f>ROUND(K86*J86,2)</f>
        <v>0.08</v>
      </c>
    </row>
    <row r="87" spans="1:13" x14ac:dyDescent="0.25">
      <c r="A87" s="673"/>
      <c r="B87" s="677">
        <v>30</v>
      </c>
      <c r="C87" s="678"/>
      <c r="D87" s="297" t="s">
        <v>146</v>
      </c>
      <c r="E87" s="699">
        <v>145</v>
      </c>
      <c r="F87" s="700"/>
      <c r="G87" s="673"/>
      <c r="H87" s="697">
        <v>188.76</v>
      </c>
      <c r="I87" s="697"/>
      <c r="J87" s="696"/>
      <c r="K87" s="675"/>
      <c r="L87" s="675"/>
      <c r="M87" s="676"/>
    </row>
    <row r="88" spans="1:13" x14ac:dyDescent="0.25">
      <c r="A88" s="681" t="s">
        <v>85</v>
      </c>
      <c r="B88" s="300"/>
      <c r="C88" s="682">
        <v>1</v>
      </c>
      <c r="D88" s="682"/>
      <c r="E88" s="682"/>
      <c r="F88" s="302"/>
      <c r="G88" s="681">
        <v>8</v>
      </c>
      <c r="H88" s="701">
        <v>1</v>
      </c>
      <c r="I88" s="701"/>
      <c r="J88" s="695">
        <v>2.9228869354261204E-4</v>
      </c>
      <c r="K88" s="683">
        <f>SERVENTE!$D$119</f>
        <v>6192.24</v>
      </c>
      <c r="L88" s="683"/>
      <c r="M88" s="684">
        <f>ROUND(K88*J88,2)</f>
        <v>1.81</v>
      </c>
    </row>
    <row r="89" spans="1:13" x14ac:dyDescent="0.25">
      <c r="A89" s="681"/>
      <c r="B89" s="316"/>
      <c r="C89" s="698">
        <v>145</v>
      </c>
      <c r="D89" s="698"/>
      <c r="E89" s="698"/>
      <c r="F89" s="317"/>
      <c r="G89" s="681"/>
      <c r="H89" s="701">
        <v>188.76</v>
      </c>
      <c r="I89" s="701"/>
      <c r="J89" s="695"/>
      <c r="K89" s="683"/>
      <c r="L89" s="683"/>
      <c r="M89" s="684"/>
    </row>
    <row r="90" spans="1:13" x14ac:dyDescent="0.25">
      <c r="A90" s="672" t="s">
        <v>147</v>
      </c>
      <c r="B90" s="672"/>
      <c r="C90" s="672"/>
      <c r="D90" s="672"/>
      <c r="E90" s="672"/>
      <c r="F90" s="672"/>
      <c r="G90" s="672"/>
      <c r="H90" s="672"/>
      <c r="I90" s="672"/>
      <c r="J90" s="672"/>
      <c r="K90" s="672"/>
      <c r="L90" s="672"/>
      <c r="M90" s="318">
        <f>ROUND(SUM(M86:M89),2)</f>
        <v>1.89</v>
      </c>
    </row>
    <row r="91" spans="1:13" x14ac:dyDescent="0.25">
      <c r="A91" s="319"/>
      <c r="B91" s="320"/>
      <c r="C91" s="320"/>
      <c r="D91" s="321"/>
      <c r="E91" s="321"/>
      <c r="F91" s="320"/>
      <c r="G91" s="320"/>
      <c r="H91" s="320"/>
      <c r="I91" s="320"/>
      <c r="J91" s="320"/>
      <c r="K91" s="320"/>
      <c r="L91" s="320"/>
      <c r="M91" s="530"/>
    </row>
    <row r="92" spans="1:13" x14ac:dyDescent="0.25">
      <c r="A92" s="319"/>
      <c r="B92" s="320"/>
      <c r="C92" s="320"/>
      <c r="D92" s="321"/>
      <c r="E92" s="321"/>
      <c r="F92" s="320"/>
      <c r="G92" s="320"/>
      <c r="H92" s="320"/>
      <c r="I92" s="320"/>
      <c r="J92" s="320"/>
      <c r="K92" s="320"/>
      <c r="L92" s="320"/>
      <c r="M92" s="531"/>
    </row>
    <row r="93" spans="1:13" x14ac:dyDescent="0.25">
      <c r="A93" s="679" t="s">
        <v>174</v>
      </c>
      <c r="B93" s="679"/>
      <c r="C93" s="679"/>
      <c r="D93" s="679"/>
      <c r="E93" s="679"/>
      <c r="F93" s="679"/>
      <c r="G93" s="679"/>
      <c r="H93" s="679"/>
      <c r="I93" s="679"/>
      <c r="J93" s="679"/>
      <c r="K93" s="679"/>
      <c r="L93" s="679"/>
      <c r="M93" s="679"/>
    </row>
    <row r="94" spans="1:13" ht="60" x14ac:dyDescent="0.25">
      <c r="A94" s="672" t="s">
        <v>157</v>
      </c>
      <c r="B94" s="672" t="s">
        <v>154</v>
      </c>
      <c r="C94" s="672"/>
      <c r="D94" s="672"/>
      <c r="E94" s="672"/>
      <c r="F94" s="672"/>
      <c r="G94" s="294" t="s">
        <v>159</v>
      </c>
      <c r="H94" s="672" t="s">
        <v>160</v>
      </c>
      <c r="I94" s="672"/>
      <c r="J94" s="294" t="s">
        <v>171</v>
      </c>
      <c r="K94" s="672" t="s">
        <v>172</v>
      </c>
      <c r="L94" s="672"/>
      <c r="M94" s="294" t="s">
        <v>173</v>
      </c>
    </row>
    <row r="95" spans="1:13" x14ac:dyDescent="0.25">
      <c r="A95" s="672"/>
      <c r="B95" s="672" t="s">
        <v>164</v>
      </c>
      <c r="C95" s="672"/>
      <c r="D95" s="672"/>
      <c r="E95" s="672"/>
      <c r="F95" s="672"/>
      <c r="G95" s="294" t="s">
        <v>165</v>
      </c>
      <c r="H95" s="672" t="s">
        <v>166</v>
      </c>
      <c r="I95" s="672"/>
      <c r="J95" s="294" t="s">
        <v>167</v>
      </c>
      <c r="K95" s="672" t="s">
        <v>168</v>
      </c>
      <c r="L95" s="672"/>
      <c r="M95" s="294" t="s">
        <v>169</v>
      </c>
    </row>
    <row r="96" spans="1:13" x14ac:dyDescent="0.25">
      <c r="A96" s="673" t="s">
        <v>145</v>
      </c>
      <c r="B96" s="295"/>
      <c r="C96" s="674">
        <v>1</v>
      </c>
      <c r="D96" s="674"/>
      <c r="E96" s="674"/>
      <c r="F96" s="298"/>
      <c r="G96" s="673">
        <v>16</v>
      </c>
      <c r="H96" s="697">
        <v>1</v>
      </c>
      <c r="I96" s="697"/>
      <c r="J96" s="696">
        <v>8.310168737976225E-6</v>
      </c>
      <c r="K96" s="675">
        <f>'ENCARREGADO(A)'!$D$119</f>
        <v>8195.39</v>
      </c>
      <c r="L96" s="675"/>
      <c r="M96" s="676">
        <f>ROUND(K96*J96,2)</f>
        <v>7.0000000000000007E-2</v>
      </c>
    </row>
    <row r="97" spans="1:13" x14ac:dyDescent="0.25">
      <c r="A97" s="673"/>
      <c r="B97" s="677">
        <v>30</v>
      </c>
      <c r="C97" s="678"/>
      <c r="D97" s="297" t="s">
        <v>146</v>
      </c>
      <c r="E97" s="699">
        <v>340</v>
      </c>
      <c r="F97" s="700"/>
      <c r="G97" s="673"/>
      <c r="H97" s="697">
        <v>188.76</v>
      </c>
      <c r="I97" s="697"/>
      <c r="J97" s="696"/>
      <c r="K97" s="675"/>
      <c r="L97" s="675"/>
      <c r="M97" s="676"/>
    </row>
    <row r="98" spans="1:13" x14ac:dyDescent="0.25">
      <c r="A98" s="681" t="s">
        <v>85</v>
      </c>
      <c r="B98" s="300"/>
      <c r="C98" s="682">
        <v>1</v>
      </c>
      <c r="D98" s="682"/>
      <c r="E98" s="682"/>
      <c r="F98" s="302"/>
      <c r="G98" s="681">
        <v>16</v>
      </c>
      <c r="H98" s="701">
        <v>1</v>
      </c>
      <c r="I98" s="701"/>
      <c r="J98" s="695">
        <v>2.4930506213928678E-4</v>
      </c>
      <c r="K98" s="683">
        <f>SERVENTE!$D$119</f>
        <v>6192.24</v>
      </c>
      <c r="L98" s="683"/>
      <c r="M98" s="684">
        <f>ROUND(K98*J98,2)</f>
        <v>1.54</v>
      </c>
    </row>
    <row r="99" spans="1:13" x14ac:dyDescent="0.25">
      <c r="A99" s="681"/>
      <c r="B99" s="316"/>
      <c r="C99" s="698">
        <v>340</v>
      </c>
      <c r="D99" s="698"/>
      <c r="E99" s="698"/>
      <c r="F99" s="317"/>
      <c r="G99" s="681"/>
      <c r="H99" s="701">
        <v>188.76</v>
      </c>
      <c r="I99" s="701"/>
      <c r="J99" s="695"/>
      <c r="K99" s="683"/>
      <c r="L99" s="683"/>
      <c r="M99" s="684"/>
    </row>
    <row r="100" spans="1:13" x14ac:dyDescent="0.25">
      <c r="A100" s="672" t="s">
        <v>147</v>
      </c>
      <c r="B100" s="672"/>
      <c r="C100" s="672"/>
      <c r="D100" s="672"/>
      <c r="E100" s="672"/>
      <c r="F100" s="672"/>
      <c r="G100" s="672"/>
      <c r="H100" s="672"/>
      <c r="I100" s="672"/>
      <c r="J100" s="672"/>
      <c r="K100" s="672"/>
      <c r="L100" s="672"/>
      <c r="M100" s="318">
        <f>ROUND(SUM(M96:M99),2)</f>
        <v>1.61</v>
      </c>
    </row>
    <row r="101" spans="1:13" x14ac:dyDescent="0.25">
      <c r="A101" s="319"/>
      <c r="B101" s="320"/>
      <c r="C101" s="320"/>
      <c r="D101" s="321"/>
      <c r="E101" s="321"/>
      <c r="F101" s="320"/>
      <c r="G101" s="320"/>
      <c r="H101" s="320"/>
      <c r="I101" s="320"/>
      <c r="J101" s="320"/>
      <c r="K101" s="320"/>
      <c r="L101" s="320"/>
      <c r="M101" s="530"/>
    </row>
    <row r="102" spans="1:13" x14ac:dyDescent="0.25">
      <c r="A102" s="319"/>
      <c r="B102" s="320"/>
      <c r="C102" s="320"/>
      <c r="D102" s="321"/>
      <c r="E102" s="321"/>
      <c r="F102" s="320"/>
      <c r="G102" s="320"/>
      <c r="H102" s="320"/>
      <c r="I102" s="320"/>
      <c r="J102" s="320"/>
      <c r="K102" s="320"/>
      <c r="L102" s="320"/>
      <c r="M102" s="531"/>
    </row>
    <row r="103" spans="1:13" x14ac:dyDescent="0.25">
      <c r="A103" s="679" t="s">
        <v>175</v>
      </c>
      <c r="B103" s="679"/>
      <c r="C103" s="679"/>
      <c r="D103" s="679"/>
      <c r="E103" s="679"/>
      <c r="F103" s="679"/>
      <c r="G103" s="679"/>
      <c r="H103" s="679"/>
      <c r="I103" s="679"/>
      <c r="J103" s="679"/>
      <c r="K103" s="679"/>
      <c r="L103" s="679"/>
      <c r="M103" s="679"/>
    </row>
    <row r="104" spans="1:13" ht="60" x14ac:dyDescent="0.25">
      <c r="A104" s="672" t="s">
        <v>157</v>
      </c>
      <c r="B104" s="672" t="s">
        <v>154</v>
      </c>
      <c r="C104" s="672"/>
      <c r="D104" s="672"/>
      <c r="E104" s="672"/>
      <c r="F104" s="672"/>
      <c r="G104" s="294" t="s">
        <v>159</v>
      </c>
      <c r="H104" s="672" t="s">
        <v>160</v>
      </c>
      <c r="I104" s="672"/>
      <c r="J104" s="294" t="s">
        <v>171</v>
      </c>
      <c r="K104" s="672" t="s">
        <v>172</v>
      </c>
      <c r="L104" s="672"/>
      <c r="M104" s="294" t="s">
        <v>173</v>
      </c>
    </row>
    <row r="105" spans="1:13" x14ac:dyDescent="0.25">
      <c r="A105" s="672"/>
      <c r="B105" s="672" t="s">
        <v>164</v>
      </c>
      <c r="C105" s="672"/>
      <c r="D105" s="672"/>
      <c r="E105" s="672"/>
      <c r="F105" s="672"/>
      <c r="G105" s="294" t="s">
        <v>165</v>
      </c>
      <c r="H105" s="672" t="s">
        <v>166</v>
      </c>
      <c r="I105" s="672"/>
      <c r="J105" s="294" t="s">
        <v>167</v>
      </c>
      <c r="K105" s="672" t="s">
        <v>168</v>
      </c>
      <c r="L105" s="672"/>
      <c r="M105" s="294" t="s">
        <v>169</v>
      </c>
    </row>
    <row r="106" spans="1:13" x14ac:dyDescent="0.25">
      <c r="A106" s="673" t="s">
        <v>145</v>
      </c>
      <c r="B106" s="295"/>
      <c r="C106" s="674">
        <v>1</v>
      </c>
      <c r="D106" s="674"/>
      <c r="E106" s="674"/>
      <c r="F106" s="298"/>
      <c r="G106" s="673">
        <v>16</v>
      </c>
      <c r="H106" s="697">
        <v>1</v>
      </c>
      <c r="I106" s="697"/>
      <c r="J106" s="696">
        <v>8.310168737976225E-6</v>
      </c>
      <c r="K106" s="675">
        <f>'ENCARREGADO(A)'!$D$119</f>
        <v>8195.39</v>
      </c>
      <c r="L106" s="675"/>
      <c r="M106" s="676">
        <f>ROUND(K106*J106,2)</f>
        <v>7.0000000000000007E-2</v>
      </c>
    </row>
    <row r="107" spans="1:13" x14ac:dyDescent="0.25">
      <c r="A107" s="673"/>
      <c r="B107" s="677">
        <v>30</v>
      </c>
      <c r="C107" s="678"/>
      <c r="D107" s="297" t="s">
        <v>146</v>
      </c>
      <c r="E107" s="699">
        <v>340</v>
      </c>
      <c r="F107" s="700"/>
      <c r="G107" s="673"/>
      <c r="H107" s="697">
        <v>188.76</v>
      </c>
      <c r="I107" s="697"/>
      <c r="J107" s="696"/>
      <c r="K107" s="675"/>
      <c r="L107" s="675"/>
      <c r="M107" s="676"/>
    </row>
    <row r="108" spans="1:13" x14ac:dyDescent="0.25">
      <c r="A108" s="681" t="s">
        <v>85</v>
      </c>
      <c r="B108" s="300"/>
      <c r="C108" s="682">
        <v>1</v>
      </c>
      <c r="D108" s="682"/>
      <c r="E108" s="682"/>
      <c r="F108" s="302"/>
      <c r="G108" s="681">
        <v>16</v>
      </c>
      <c r="H108" s="701">
        <v>1</v>
      </c>
      <c r="I108" s="701"/>
      <c r="J108" s="695">
        <v>2.4930506213928678E-4</v>
      </c>
      <c r="K108" s="683">
        <f>SERVENTE!$D$119</f>
        <v>6192.24</v>
      </c>
      <c r="L108" s="683"/>
      <c r="M108" s="684">
        <f>ROUND(K108*J108,2)</f>
        <v>1.54</v>
      </c>
    </row>
    <row r="109" spans="1:13" x14ac:dyDescent="0.25">
      <c r="A109" s="681"/>
      <c r="B109" s="316"/>
      <c r="C109" s="698">
        <v>340</v>
      </c>
      <c r="D109" s="698"/>
      <c r="E109" s="698"/>
      <c r="F109" s="317"/>
      <c r="G109" s="681"/>
      <c r="H109" s="701">
        <v>188.76</v>
      </c>
      <c r="I109" s="701"/>
      <c r="J109" s="695"/>
      <c r="K109" s="683"/>
      <c r="L109" s="683"/>
      <c r="M109" s="684"/>
    </row>
    <row r="110" spans="1:13" x14ac:dyDescent="0.25">
      <c r="A110" s="672" t="s">
        <v>147</v>
      </c>
      <c r="B110" s="672"/>
      <c r="C110" s="672"/>
      <c r="D110" s="672"/>
      <c r="E110" s="672"/>
      <c r="F110" s="672"/>
      <c r="G110" s="672"/>
      <c r="H110" s="672"/>
      <c r="I110" s="672"/>
      <c r="J110" s="672"/>
      <c r="K110" s="672"/>
      <c r="L110" s="672"/>
      <c r="M110" s="318">
        <f>ROUND(SUM(M106:M109),2)</f>
        <v>1.61</v>
      </c>
    </row>
    <row r="111" spans="1:13" x14ac:dyDescent="0.25">
      <c r="A111" s="532"/>
      <c r="B111" s="530"/>
      <c r="C111" s="530"/>
      <c r="D111" s="533"/>
      <c r="E111" s="533"/>
      <c r="F111" s="530"/>
      <c r="G111" s="530"/>
      <c r="H111" s="530"/>
      <c r="I111" s="530"/>
      <c r="J111" s="530"/>
      <c r="K111" s="530"/>
      <c r="L111" s="530"/>
      <c r="M111" s="530"/>
    </row>
    <row r="112" spans="1:13" x14ac:dyDescent="0.25">
      <c r="A112" s="702" t="s">
        <v>176</v>
      </c>
      <c r="B112" s="703"/>
      <c r="C112" s="703"/>
      <c r="D112" s="703"/>
      <c r="E112" s="703"/>
      <c r="F112" s="703"/>
      <c r="G112" s="703"/>
      <c r="H112" s="703"/>
      <c r="I112" s="703"/>
      <c r="J112" s="703"/>
      <c r="K112" s="703"/>
      <c r="L112" s="703"/>
      <c r="M112" s="703"/>
    </row>
    <row r="113" spans="1:13" x14ac:dyDescent="0.25">
      <c r="A113" s="534"/>
      <c r="B113" s="531"/>
      <c r="C113" s="531"/>
      <c r="D113" s="535"/>
      <c r="E113" s="535"/>
      <c r="F113" s="531"/>
      <c r="G113" s="531"/>
      <c r="H113" s="531"/>
      <c r="I113" s="531"/>
      <c r="J113" s="531"/>
      <c r="K113" s="531"/>
      <c r="L113" s="531"/>
      <c r="M113" s="531"/>
    </row>
    <row r="114" spans="1:13" x14ac:dyDescent="0.25">
      <c r="A114" s="679" t="s">
        <v>177</v>
      </c>
      <c r="B114" s="679"/>
      <c r="C114" s="679"/>
      <c r="D114" s="679"/>
      <c r="E114" s="679"/>
      <c r="F114" s="679"/>
      <c r="G114" s="679"/>
      <c r="H114" s="679"/>
      <c r="I114" s="679"/>
      <c r="J114" s="679"/>
      <c r="K114" s="679"/>
      <c r="L114" s="679"/>
      <c r="M114" s="679"/>
    </row>
    <row r="115" spans="1:13" ht="60" x14ac:dyDescent="0.25">
      <c r="A115" s="672" t="s">
        <v>157</v>
      </c>
      <c r="B115" s="672" t="s">
        <v>154</v>
      </c>
      <c r="C115" s="672"/>
      <c r="D115" s="672"/>
      <c r="E115" s="672"/>
      <c r="F115" s="672"/>
      <c r="G115" s="294" t="s">
        <v>159</v>
      </c>
      <c r="H115" s="672" t="s">
        <v>160</v>
      </c>
      <c r="I115" s="672"/>
      <c r="J115" s="294" t="s">
        <v>171</v>
      </c>
      <c r="K115" s="672" t="s">
        <v>172</v>
      </c>
      <c r="L115" s="672"/>
      <c r="M115" s="294" t="s">
        <v>178</v>
      </c>
    </row>
    <row r="116" spans="1:13" x14ac:dyDescent="0.25">
      <c r="A116" s="672"/>
      <c r="B116" s="672" t="s">
        <v>164</v>
      </c>
      <c r="C116" s="672"/>
      <c r="D116" s="672"/>
      <c r="E116" s="672"/>
      <c r="F116" s="672"/>
      <c r="G116" s="294" t="s">
        <v>165</v>
      </c>
      <c r="H116" s="672" t="s">
        <v>166</v>
      </c>
      <c r="I116" s="672"/>
      <c r="J116" s="294" t="s">
        <v>167</v>
      </c>
      <c r="K116" s="672" t="s">
        <v>168</v>
      </c>
      <c r="L116" s="672"/>
      <c r="M116" s="294" t="s">
        <v>169</v>
      </c>
    </row>
    <row r="117" spans="1:13" x14ac:dyDescent="0.25">
      <c r="A117" s="673" t="s">
        <v>145</v>
      </c>
      <c r="B117" s="295"/>
      <c r="C117" s="674">
        <v>1</v>
      </c>
      <c r="D117" s="674"/>
      <c r="E117" s="674"/>
      <c r="F117" s="298"/>
      <c r="G117" s="673">
        <v>8</v>
      </c>
      <c r="H117" s="697">
        <v>1</v>
      </c>
      <c r="I117" s="697"/>
      <c r="J117" s="696">
        <v>1.2178265449652008E-5</v>
      </c>
      <c r="K117" s="675">
        <f>'ENCARREGADO(A)'!$D$119</f>
        <v>8195.39</v>
      </c>
      <c r="L117" s="675"/>
      <c r="M117" s="676">
        <f>ROUND(K117*J117,2)</f>
        <v>0.1</v>
      </c>
    </row>
    <row r="118" spans="1:13" x14ac:dyDescent="0.25">
      <c r="A118" s="673"/>
      <c r="B118" s="677">
        <v>4</v>
      </c>
      <c r="C118" s="678"/>
      <c r="D118" s="297" t="s">
        <v>146</v>
      </c>
      <c r="E118" s="699">
        <v>145</v>
      </c>
      <c r="F118" s="700"/>
      <c r="G118" s="673"/>
      <c r="H118" s="706">
        <v>1132.5999999999999</v>
      </c>
      <c r="I118" s="697"/>
      <c r="J118" s="696"/>
      <c r="K118" s="675"/>
      <c r="L118" s="675"/>
      <c r="M118" s="676"/>
    </row>
    <row r="119" spans="1:13" x14ac:dyDescent="0.25">
      <c r="A119" s="681" t="s">
        <v>85</v>
      </c>
      <c r="B119" s="300"/>
      <c r="C119" s="682">
        <v>1</v>
      </c>
      <c r="D119" s="682"/>
      <c r="E119" s="682"/>
      <c r="F119" s="302"/>
      <c r="G119" s="681">
        <v>8</v>
      </c>
      <c r="H119" s="701">
        <v>1</v>
      </c>
      <c r="I119" s="701"/>
      <c r="J119" s="707">
        <v>4.8713061798608033E-5</v>
      </c>
      <c r="K119" s="683">
        <f>SERVENTE!$D$119</f>
        <v>6192.24</v>
      </c>
      <c r="L119" s="683"/>
      <c r="M119" s="684">
        <f>ROUND(K119*J119,2)</f>
        <v>0.3</v>
      </c>
    </row>
    <row r="120" spans="1:13" x14ac:dyDescent="0.25">
      <c r="A120" s="681"/>
      <c r="B120" s="316"/>
      <c r="C120" s="698">
        <v>145</v>
      </c>
      <c r="D120" s="698"/>
      <c r="E120" s="698"/>
      <c r="F120" s="317"/>
      <c r="G120" s="681"/>
      <c r="H120" s="701">
        <v>1132.5999999999999</v>
      </c>
      <c r="I120" s="701"/>
      <c r="J120" s="707"/>
      <c r="K120" s="683"/>
      <c r="L120" s="683"/>
      <c r="M120" s="684"/>
    </row>
    <row r="121" spans="1:13" x14ac:dyDescent="0.25">
      <c r="A121" s="672" t="s">
        <v>147</v>
      </c>
      <c r="B121" s="672"/>
      <c r="C121" s="672"/>
      <c r="D121" s="672"/>
      <c r="E121" s="672"/>
      <c r="F121" s="672"/>
      <c r="G121" s="672"/>
      <c r="H121" s="672"/>
      <c r="I121" s="672"/>
      <c r="J121" s="672"/>
      <c r="K121" s="672"/>
      <c r="L121" s="672"/>
      <c r="M121" s="318">
        <f>ROUND(SUM(M117:M120),2)</f>
        <v>0.4</v>
      </c>
    </row>
  </sheetData>
  <mergeCells count="278">
    <mergeCell ref="A121:L121"/>
    <mergeCell ref="A1:M2"/>
    <mergeCell ref="M117:M118"/>
    <mergeCell ref="B118:C118"/>
    <mergeCell ref="E118:F118"/>
    <mergeCell ref="H118:I118"/>
    <mergeCell ref="A119:A120"/>
    <mergeCell ref="C119:E119"/>
    <mergeCell ref="G119:G120"/>
    <mergeCell ref="H119:I119"/>
    <mergeCell ref="J119:J120"/>
    <mergeCell ref="K119:L120"/>
    <mergeCell ref="A117:A118"/>
    <mergeCell ref="C117:E117"/>
    <mergeCell ref="G117:G118"/>
    <mergeCell ref="H117:I117"/>
    <mergeCell ref="J117:J118"/>
    <mergeCell ref="K117:L118"/>
    <mergeCell ref="A115:A116"/>
    <mergeCell ref="B115:F115"/>
    <mergeCell ref="H115:I115"/>
    <mergeCell ref="M108:M109"/>
    <mergeCell ref="C109:E109"/>
    <mergeCell ref="H109:I109"/>
    <mergeCell ref="A110:L110"/>
    <mergeCell ref="A112:M112"/>
    <mergeCell ref="A114:M114"/>
    <mergeCell ref="M119:M120"/>
    <mergeCell ref="C120:E120"/>
    <mergeCell ref="H120:I120"/>
    <mergeCell ref="A108:A109"/>
    <mergeCell ref="C108:E108"/>
    <mergeCell ref="G108:G109"/>
    <mergeCell ref="H108:I108"/>
    <mergeCell ref="J108:J109"/>
    <mergeCell ref="K108:L109"/>
    <mergeCell ref="K115:L115"/>
    <mergeCell ref="B116:F116"/>
    <mergeCell ref="H116:I116"/>
    <mergeCell ref="K116:L116"/>
    <mergeCell ref="H105:I105"/>
    <mergeCell ref="K105:L105"/>
    <mergeCell ref="A106:A107"/>
    <mergeCell ref="C106:E106"/>
    <mergeCell ref="G106:G107"/>
    <mergeCell ref="H106:I106"/>
    <mergeCell ref="J106:J107"/>
    <mergeCell ref="K106:L107"/>
    <mergeCell ref="M98:M99"/>
    <mergeCell ref="C99:E99"/>
    <mergeCell ref="H99:I99"/>
    <mergeCell ref="A100:L100"/>
    <mergeCell ref="A103:M103"/>
    <mergeCell ref="A104:A105"/>
    <mergeCell ref="B104:F104"/>
    <mergeCell ref="H104:I104"/>
    <mergeCell ref="K104:L104"/>
    <mergeCell ref="B105:F105"/>
    <mergeCell ref="M106:M107"/>
    <mergeCell ref="B107:C107"/>
    <mergeCell ref="E107:F107"/>
    <mergeCell ref="H107:I107"/>
    <mergeCell ref="M96:M97"/>
    <mergeCell ref="B97:C97"/>
    <mergeCell ref="E97:F97"/>
    <mergeCell ref="H97:I97"/>
    <mergeCell ref="A98:A99"/>
    <mergeCell ref="C98:E98"/>
    <mergeCell ref="G98:G99"/>
    <mergeCell ref="H98:I98"/>
    <mergeCell ref="J98:J99"/>
    <mergeCell ref="K98:L99"/>
    <mergeCell ref="A96:A97"/>
    <mergeCell ref="C96:E96"/>
    <mergeCell ref="G96:G97"/>
    <mergeCell ref="H96:I96"/>
    <mergeCell ref="J96:J97"/>
    <mergeCell ref="K96:L97"/>
    <mergeCell ref="M88:M89"/>
    <mergeCell ref="C89:E89"/>
    <mergeCell ref="H89:I89"/>
    <mergeCell ref="A90:L90"/>
    <mergeCell ref="A93:M93"/>
    <mergeCell ref="A94:A95"/>
    <mergeCell ref="B94:F94"/>
    <mergeCell ref="H94:I94"/>
    <mergeCell ref="K94:L94"/>
    <mergeCell ref="B95:F95"/>
    <mergeCell ref="A88:A89"/>
    <mergeCell ref="C88:E88"/>
    <mergeCell ref="G88:G89"/>
    <mergeCell ref="H88:I88"/>
    <mergeCell ref="J88:J89"/>
    <mergeCell ref="K88:L89"/>
    <mergeCell ref="H95:I95"/>
    <mergeCell ref="K95:L95"/>
    <mergeCell ref="H85:I85"/>
    <mergeCell ref="K85:L85"/>
    <mergeCell ref="A86:A87"/>
    <mergeCell ref="C86:E86"/>
    <mergeCell ref="G86:G87"/>
    <mergeCell ref="H86:I86"/>
    <mergeCell ref="J86:J87"/>
    <mergeCell ref="K86:L87"/>
    <mergeCell ref="M78:M79"/>
    <mergeCell ref="C79:E79"/>
    <mergeCell ref="H79:I79"/>
    <mergeCell ref="A80:L80"/>
    <mergeCell ref="A83:M83"/>
    <mergeCell ref="A84:A85"/>
    <mergeCell ref="B84:F84"/>
    <mergeCell ref="H84:I84"/>
    <mergeCell ref="K84:L84"/>
    <mergeCell ref="B85:F85"/>
    <mergeCell ref="M86:M87"/>
    <mergeCell ref="B87:C87"/>
    <mergeCell ref="E87:F87"/>
    <mergeCell ref="H87:I87"/>
    <mergeCell ref="M76:M77"/>
    <mergeCell ref="B77:C77"/>
    <mergeCell ref="E77:F77"/>
    <mergeCell ref="H77:I77"/>
    <mergeCell ref="A78:A79"/>
    <mergeCell ref="C78:E78"/>
    <mergeCell ref="G78:G79"/>
    <mergeCell ref="H78:I78"/>
    <mergeCell ref="J78:J79"/>
    <mergeCell ref="K78:L79"/>
    <mergeCell ref="A76:A77"/>
    <mergeCell ref="C76:E76"/>
    <mergeCell ref="G76:G77"/>
    <mergeCell ref="H76:I76"/>
    <mergeCell ref="J76:J77"/>
    <mergeCell ref="K76:L77"/>
    <mergeCell ref="A70:J70"/>
    <mergeCell ref="A73:M73"/>
    <mergeCell ref="A74:A75"/>
    <mergeCell ref="B74:F74"/>
    <mergeCell ref="H74:I74"/>
    <mergeCell ref="K74:L74"/>
    <mergeCell ref="B75:F75"/>
    <mergeCell ref="H75:I75"/>
    <mergeCell ref="K75:L75"/>
    <mergeCell ref="E67:F67"/>
    <mergeCell ref="A68:B69"/>
    <mergeCell ref="E68:F68"/>
    <mergeCell ref="H68:J69"/>
    <mergeCell ref="K68:M69"/>
    <mergeCell ref="E69:F69"/>
    <mergeCell ref="A64:M64"/>
    <mergeCell ref="A65:B65"/>
    <mergeCell ref="C65:G65"/>
    <mergeCell ref="H65:J65"/>
    <mergeCell ref="K65:M65"/>
    <mergeCell ref="A66:B67"/>
    <mergeCell ref="E66:F66"/>
    <mergeCell ref="H66:J67"/>
    <mergeCell ref="K66:M67"/>
    <mergeCell ref="C67:D67"/>
    <mergeCell ref="A59:B60"/>
    <mergeCell ref="E59:F59"/>
    <mergeCell ref="H59:J60"/>
    <mergeCell ref="K59:M60"/>
    <mergeCell ref="E60:F60"/>
    <mergeCell ref="A61:J61"/>
    <mergeCell ref="A57:B58"/>
    <mergeCell ref="E57:F57"/>
    <mergeCell ref="H57:J58"/>
    <mergeCell ref="K57:M58"/>
    <mergeCell ref="C58:D58"/>
    <mergeCell ref="E58:F58"/>
    <mergeCell ref="A52:J52"/>
    <mergeCell ref="A55:M55"/>
    <mergeCell ref="A56:B56"/>
    <mergeCell ref="C56:G56"/>
    <mergeCell ref="H56:J56"/>
    <mergeCell ref="K56:M56"/>
    <mergeCell ref="E49:F49"/>
    <mergeCell ref="A50:B51"/>
    <mergeCell ref="E50:F50"/>
    <mergeCell ref="H50:J51"/>
    <mergeCell ref="K50:M51"/>
    <mergeCell ref="E51:F51"/>
    <mergeCell ref="A46:M46"/>
    <mergeCell ref="A47:B47"/>
    <mergeCell ref="C47:G47"/>
    <mergeCell ref="H47:J47"/>
    <mergeCell ref="K47:M47"/>
    <mergeCell ref="A48:B49"/>
    <mergeCell ref="E48:F48"/>
    <mergeCell ref="H48:J49"/>
    <mergeCell ref="K48:M49"/>
    <mergeCell ref="C49:D49"/>
    <mergeCell ref="A41:B42"/>
    <mergeCell ref="E41:F41"/>
    <mergeCell ref="H41:J42"/>
    <mergeCell ref="K41:M42"/>
    <mergeCell ref="E42:F42"/>
    <mergeCell ref="A43:J43"/>
    <mergeCell ref="A39:B40"/>
    <mergeCell ref="E39:F39"/>
    <mergeCell ref="H39:J40"/>
    <mergeCell ref="K39:M40"/>
    <mergeCell ref="C40:D40"/>
    <mergeCell ref="E40:F40"/>
    <mergeCell ref="A34:J34"/>
    <mergeCell ref="A37:M37"/>
    <mergeCell ref="A38:B38"/>
    <mergeCell ref="C38:G38"/>
    <mergeCell ref="H38:J38"/>
    <mergeCell ref="K38:M38"/>
    <mergeCell ref="E31:F31"/>
    <mergeCell ref="A32:B33"/>
    <mergeCell ref="E32:F32"/>
    <mergeCell ref="H32:J33"/>
    <mergeCell ref="K32:M33"/>
    <mergeCell ref="E33:F33"/>
    <mergeCell ref="A28:M28"/>
    <mergeCell ref="A29:B29"/>
    <mergeCell ref="C29:G29"/>
    <mergeCell ref="H29:J29"/>
    <mergeCell ref="K29:M29"/>
    <mergeCell ref="A30:B31"/>
    <mergeCell ref="E30:F30"/>
    <mergeCell ref="H30:J31"/>
    <mergeCell ref="K30:M31"/>
    <mergeCell ref="C31:D31"/>
    <mergeCell ref="A23:B24"/>
    <mergeCell ref="E23:F23"/>
    <mergeCell ref="H23:J24"/>
    <mergeCell ref="K23:M24"/>
    <mergeCell ref="E24:F24"/>
    <mergeCell ref="A25:J25"/>
    <mergeCell ref="A21:B22"/>
    <mergeCell ref="E21:F21"/>
    <mergeCell ref="H21:J22"/>
    <mergeCell ref="K21:M22"/>
    <mergeCell ref="C22:D22"/>
    <mergeCell ref="E22:F22"/>
    <mergeCell ref="A17:J17"/>
    <mergeCell ref="A19:M19"/>
    <mergeCell ref="A20:B20"/>
    <mergeCell ref="C20:G20"/>
    <mergeCell ref="H20:J20"/>
    <mergeCell ref="K20:M20"/>
    <mergeCell ref="E14:F14"/>
    <mergeCell ref="A15:B16"/>
    <mergeCell ref="E15:F15"/>
    <mergeCell ref="H15:J16"/>
    <mergeCell ref="K15:M16"/>
    <mergeCell ref="E16:F16"/>
    <mergeCell ref="A12:B12"/>
    <mergeCell ref="C12:G12"/>
    <mergeCell ref="H12:J12"/>
    <mergeCell ref="K12:M12"/>
    <mergeCell ref="A13:B14"/>
    <mergeCell ref="E13:F13"/>
    <mergeCell ref="H13:J14"/>
    <mergeCell ref="K13:M14"/>
    <mergeCell ref="C14:D14"/>
    <mergeCell ref="A9:J9"/>
    <mergeCell ref="A5:B6"/>
    <mergeCell ref="E5:F5"/>
    <mergeCell ref="H5:J6"/>
    <mergeCell ref="K5:M6"/>
    <mergeCell ref="C6:D6"/>
    <mergeCell ref="E6:F6"/>
    <mergeCell ref="A11:M11"/>
    <mergeCell ref="A3:M3"/>
    <mergeCell ref="A4:B4"/>
    <mergeCell ref="C4:G4"/>
    <mergeCell ref="H4:J4"/>
    <mergeCell ref="K4:M4"/>
    <mergeCell ref="A7:B8"/>
    <mergeCell ref="E7:F7"/>
    <mergeCell ref="H7:J8"/>
    <mergeCell ref="K7:M8"/>
    <mergeCell ref="E8:F8"/>
  </mergeCells>
  <pageMargins left="0.511811024" right="0.511811024" top="0.78740157499999996" bottom="0.78740157499999996" header="0.31496062000000002" footer="0.31496062000000002"/>
  <pageSetup scale="7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32339-5F13-4184-A558-D54F09F4A18D}">
  <sheetPr>
    <pageSetUpPr fitToPage="1"/>
  </sheetPr>
  <dimension ref="A1:H105"/>
  <sheetViews>
    <sheetView showGridLines="0" workbookViewId="0">
      <pane xSplit="1" ySplit="2" topLeftCell="B17" activePane="bottomRight" state="frozen"/>
      <selection pane="topRight" activeCell="B1" sqref="B1"/>
      <selection pane="bottomLeft" activeCell="A3" sqref="A3"/>
      <selection pane="bottomRight" activeCell="H31" sqref="H31"/>
    </sheetView>
  </sheetViews>
  <sheetFormatPr defaultRowHeight="15" x14ac:dyDescent="0.25"/>
  <cols>
    <col min="1" max="1" width="6.7109375" style="5" bestFit="1" customWidth="1"/>
    <col min="2" max="2" width="40.42578125" style="5" bestFit="1" customWidth="1"/>
    <col min="3" max="3" width="16" style="5" customWidth="1"/>
    <col min="4" max="4" width="14.85546875" style="5" customWidth="1"/>
    <col min="5" max="5" width="19.85546875" style="5" bestFit="1" customWidth="1"/>
    <col min="6" max="6" width="22.140625" style="5" bestFit="1" customWidth="1"/>
    <col min="7" max="7" width="17.85546875" style="5" bestFit="1" customWidth="1"/>
    <col min="8" max="8" width="18" style="5" bestFit="1" customWidth="1"/>
    <col min="9" max="16384" width="9.140625" style="5"/>
  </cols>
  <sheetData>
    <row r="1" spans="1:7" ht="28.5" customHeight="1" thickBot="1" x14ac:dyDescent="0.3">
      <c r="A1" s="711" t="s">
        <v>179</v>
      </c>
      <c r="B1" s="712"/>
      <c r="C1" s="712"/>
      <c r="D1" s="712"/>
      <c r="E1" s="712"/>
      <c r="F1" s="713"/>
      <c r="G1" s="15"/>
    </row>
    <row r="2" spans="1:7" ht="24" customHeight="1" thickTop="1" x14ac:dyDescent="0.25">
      <c r="A2" s="322" t="s">
        <v>47</v>
      </c>
      <c r="B2" s="323" t="s">
        <v>180</v>
      </c>
      <c r="C2" s="19" t="s">
        <v>32</v>
      </c>
      <c r="D2" s="19" t="s">
        <v>181</v>
      </c>
      <c r="E2" s="19" t="s">
        <v>182</v>
      </c>
      <c r="F2" s="19" t="s">
        <v>183</v>
      </c>
      <c r="G2" s="15"/>
    </row>
    <row r="3" spans="1:7" x14ac:dyDescent="0.25">
      <c r="A3" s="715">
        <v>1</v>
      </c>
      <c r="B3" s="33" t="s">
        <v>140</v>
      </c>
      <c r="C3" s="325">
        <f>'ESTIMATIVA MÃO DE OBRA'!D4</f>
        <v>207</v>
      </c>
      <c r="D3" s="326">
        <f>'R$ - M²'!K9</f>
        <v>6.46</v>
      </c>
      <c r="E3" s="326">
        <f>ROUND(D3*C3,2)</f>
        <v>1337.22</v>
      </c>
      <c r="F3" s="326">
        <f>ROUND(E3*E$23,2)</f>
        <v>16046.64</v>
      </c>
      <c r="G3" s="15"/>
    </row>
    <row r="4" spans="1:7" x14ac:dyDescent="0.25">
      <c r="A4" s="715"/>
      <c r="B4" s="33" t="s">
        <v>148</v>
      </c>
      <c r="C4" s="325">
        <f>'ESTIMATIVA MÃO DE OBRA'!D5</f>
        <v>10973.69</v>
      </c>
      <c r="D4" s="326">
        <f>'R$ - M²'!K17</f>
        <v>6.46</v>
      </c>
      <c r="E4" s="326">
        <f t="shared" ref="E4:E8" si="0">ROUND(D4*C4,2)</f>
        <v>70890.039999999994</v>
      </c>
      <c r="F4" s="326">
        <f t="shared" ref="F4:F8" si="1">ROUND(E4*E$23,2)</f>
        <v>850680.48</v>
      </c>
      <c r="G4" s="15"/>
    </row>
    <row r="5" spans="1:7" ht="30" x14ac:dyDescent="0.25">
      <c r="A5" s="715"/>
      <c r="B5" s="33" t="s">
        <v>149</v>
      </c>
      <c r="C5" s="325">
        <f>'ESTIMATIVA MÃO DE OBRA'!D6</f>
        <v>232.5</v>
      </c>
      <c r="D5" s="326">
        <f>'R$ - M²'!K25</f>
        <v>3.24</v>
      </c>
      <c r="E5" s="326">
        <f t="shared" si="0"/>
        <v>753.3</v>
      </c>
      <c r="F5" s="326">
        <f t="shared" si="1"/>
        <v>9039.6</v>
      </c>
      <c r="G5" s="15"/>
    </row>
    <row r="6" spans="1:7" x14ac:dyDescent="0.25">
      <c r="A6" s="715"/>
      <c r="B6" s="33" t="s">
        <v>150</v>
      </c>
      <c r="C6" s="325">
        <f>'ESTIMATIVA MÃO DE OBRA'!D7</f>
        <v>8358</v>
      </c>
      <c r="D6" s="326">
        <f>'R$ - M²'!K34</f>
        <v>4.3099999999999996</v>
      </c>
      <c r="E6" s="326">
        <f t="shared" si="0"/>
        <v>36022.980000000003</v>
      </c>
      <c r="F6" s="326">
        <f t="shared" si="1"/>
        <v>432275.76</v>
      </c>
      <c r="G6" s="15"/>
    </row>
    <row r="7" spans="1:7" ht="30" x14ac:dyDescent="0.25">
      <c r="A7" s="715"/>
      <c r="B7" s="33" t="s">
        <v>151</v>
      </c>
      <c r="C7" s="325">
        <f>'ESTIMATIVA MÃO DE OBRA'!D8</f>
        <v>2208</v>
      </c>
      <c r="D7" s="326">
        <f>'R$ - M²'!K43</f>
        <v>5.17</v>
      </c>
      <c r="E7" s="326">
        <f t="shared" si="0"/>
        <v>11415.36</v>
      </c>
      <c r="F7" s="326">
        <f t="shared" si="1"/>
        <v>136984.32000000001</v>
      </c>
      <c r="G7" s="15"/>
    </row>
    <row r="8" spans="1:7" x14ac:dyDescent="0.25">
      <c r="A8" s="715"/>
      <c r="B8" s="33" t="s">
        <v>152</v>
      </c>
      <c r="C8" s="325">
        <f>'ESTIMATIVA MÃO DE OBRA'!D9</f>
        <v>574.08000000000004</v>
      </c>
      <c r="D8" s="326">
        <f>'R$ - M²'!K52</f>
        <v>25.86</v>
      </c>
      <c r="E8" s="326">
        <f t="shared" si="0"/>
        <v>14845.71</v>
      </c>
      <c r="F8" s="326">
        <f t="shared" si="1"/>
        <v>178148.52</v>
      </c>
      <c r="G8" s="15"/>
    </row>
    <row r="9" spans="1:7" ht="15.75" x14ac:dyDescent="0.25">
      <c r="A9" s="714" t="s">
        <v>184</v>
      </c>
      <c r="B9" s="714"/>
      <c r="C9" s="714"/>
      <c r="D9" s="714"/>
      <c r="E9" s="327">
        <f>ROUND(SUM(E3:E8),2)</f>
        <v>135264.60999999999</v>
      </c>
      <c r="F9" s="328">
        <f>ROUND(SUM(F3:F8),2)</f>
        <v>1623175.32</v>
      </c>
      <c r="G9" s="329"/>
    </row>
    <row r="10" spans="1:7" x14ac:dyDescent="0.25">
      <c r="A10" s="330"/>
      <c r="B10" s="331"/>
      <c r="C10" s="331"/>
      <c r="D10" s="331"/>
      <c r="E10" s="332"/>
      <c r="F10" s="333"/>
      <c r="G10" s="329"/>
    </row>
    <row r="11" spans="1:7" ht="30" x14ac:dyDescent="0.25">
      <c r="A11" s="719">
        <v>2</v>
      </c>
      <c r="B11" s="33" t="s">
        <v>153</v>
      </c>
      <c r="C11" s="325">
        <f>'ESTIMATIVA MÃO DE OBRA'!D14</f>
        <v>2027.32</v>
      </c>
      <c r="D11" s="326">
        <f>'R$ - M²'!K61</f>
        <v>2.87</v>
      </c>
      <c r="E11" s="326">
        <f>ROUND(D11*C11,2)</f>
        <v>5818.41</v>
      </c>
      <c r="F11" s="326">
        <f>ROUND(E11*E$23,2)</f>
        <v>69820.92</v>
      </c>
      <c r="G11" s="15"/>
    </row>
    <row r="12" spans="1:7" ht="30" x14ac:dyDescent="0.25">
      <c r="A12" s="720"/>
      <c r="B12" s="33" t="s">
        <v>155</v>
      </c>
      <c r="C12" s="325">
        <f>'ESTIMATIVA MÃO DE OBRA'!D15</f>
        <v>1702</v>
      </c>
      <c r="D12" s="326">
        <f>'R$ - M²'!K70</f>
        <v>0.87</v>
      </c>
      <c r="E12" s="326">
        <f t="shared" ref="E12:E13" si="2">ROUND(D12*C12,2)</f>
        <v>1480.74</v>
      </c>
      <c r="F12" s="326">
        <f t="shared" ref="F12:F13" si="3">ROUND(E12*E$23,2)</f>
        <v>17768.88</v>
      </c>
      <c r="G12" s="15"/>
    </row>
    <row r="13" spans="1:7" ht="30" x14ac:dyDescent="0.25">
      <c r="A13" s="720"/>
      <c r="B13" s="33" t="s">
        <v>156</v>
      </c>
      <c r="C13" s="325">
        <f>'ESTIMATIVA MÃO DE OBRA'!D16</f>
        <v>308.88</v>
      </c>
      <c r="D13" s="326">
        <f>'R$ - M²'!M80</f>
        <v>0.26</v>
      </c>
      <c r="E13" s="326">
        <f t="shared" si="2"/>
        <v>80.31</v>
      </c>
      <c r="F13" s="326">
        <f t="shared" si="3"/>
        <v>963.72</v>
      </c>
      <c r="G13" s="15"/>
    </row>
    <row r="14" spans="1:7" ht="15.75" x14ac:dyDescent="0.25">
      <c r="A14" s="717" t="s">
        <v>185</v>
      </c>
      <c r="B14" s="718"/>
      <c r="C14" s="718"/>
      <c r="D14" s="718"/>
      <c r="E14" s="327">
        <f>SUM(E11:E13)</f>
        <v>7379.46</v>
      </c>
      <c r="F14" s="328">
        <f>ROUND(SUM(F11:F13),2)</f>
        <v>88553.52</v>
      </c>
      <c r="G14" s="329"/>
    </row>
    <row r="15" spans="1:7" x14ac:dyDescent="0.25">
      <c r="A15" s="330"/>
      <c r="B15" s="331"/>
      <c r="C15" s="331"/>
      <c r="D15" s="331"/>
      <c r="E15" s="332"/>
      <c r="F15" s="333"/>
      <c r="G15" s="329"/>
    </row>
    <row r="16" spans="1:7" ht="30" x14ac:dyDescent="0.25">
      <c r="A16" s="715">
        <v>3</v>
      </c>
      <c r="B16" s="33" t="s">
        <v>170</v>
      </c>
      <c r="C16" s="325">
        <f>'ESTIMATIVA MÃO DE OBRA'!D21</f>
        <v>857.94</v>
      </c>
      <c r="D16" s="326">
        <f>'R$ - M²'!M90</f>
        <v>1.89</v>
      </c>
      <c r="E16" s="326">
        <f>ROUND(D16*C16,2)</f>
        <v>1621.51</v>
      </c>
      <c r="F16" s="326">
        <f>ROUND(E16*$E$23,2)</f>
        <v>19458.12</v>
      </c>
      <c r="G16" s="15"/>
    </row>
    <row r="17" spans="1:7" ht="30" x14ac:dyDescent="0.25">
      <c r="A17" s="715"/>
      <c r="B17" s="33" t="s">
        <v>174</v>
      </c>
      <c r="C17" s="325">
        <f>'ESTIMATIVA MÃO DE OBRA'!D22</f>
        <v>916.58</v>
      </c>
      <c r="D17" s="326">
        <f>'R$ - M²'!M100</f>
        <v>1.61</v>
      </c>
      <c r="E17" s="326">
        <f t="shared" ref="E17:E19" si="4">ROUND(D17*C17,2)</f>
        <v>1475.69</v>
      </c>
      <c r="F17" s="326">
        <f t="shared" ref="F17:F19" si="5">ROUND(E17*$E$23,2)</f>
        <v>17708.28</v>
      </c>
      <c r="G17" s="15"/>
    </row>
    <row r="18" spans="1:7" ht="30" x14ac:dyDescent="0.25">
      <c r="A18" s="715"/>
      <c r="B18" s="33" t="s">
        <v>175</v>
      </c>
      <c r="C18" s="325">
        <f>'ESTIMATIVA MÃO DE OBRA'!D23</f>
        <v>1487.25</v>
      </c>
      <c r="D18" s="326">
        <f>'R$ - M²'!M110</f>
        <v>1.61</v>
      </c>
      <c r="E18" s="326">
        <f t="shared" si="4"/>
        <v>2394.4699999999998</v>
      </c>
      <c r="F18" s="326">
        <f t="shared" si="5"/>
        <v>28733.64</v>
      </c>
      <c r="G18" s="15"/>
    </row>
    <row r="19" spans="1:7" x14ac:dyDescent="0.25">
      <c r="A19" s="324">
        <v>4</v>
      </c>
      <c r="B19" s="33" t="s">
        <v>177</v>
      </c>
      <c r="C19" s="325">
        <f>'ESTIMATIVA MÃO DE OBRA'!D28</f>
        <v>1398.5</v>
      </c>
      <c r="D19" s="326">
        <f>'R$ - M²'!M121</f>
        <v>0.4</v>
      </c>
      <c r="E19" s="326">
        <f t="shared" si="4"/>
        <v>559.4</v>
      </c>
      <c r="F19" s="326">
        <f t="shared" si="5"/>
        <v>6712.8</v>
      </c>
      <c r="G19" s="329"/>
    </row>
    <row r="20" spans="1:7" ht="15.75" x14ac:dyDescent="0.25">
      <c r="A20" s="714" t="s">
        <v>186</v>
      </c>
      <c r="B20" s="714"/>
      <c r="C20" s="714"/>
      <c r="D20" s="714"/>
      <c r="E20" s="327">
        <f>ROUND(SUM(E16:E19),2)</f>
        <v>6051.07</v>
      </c>
      <c r="F20" s="328">
        <f>ROUND(SUM(F16:F19),2)</f>
        <v>72612.84</v>
      </c>
      <c r="G20" s="329"/>
    </row>
    <row r="21" spans="1:7" x14ac:dyDescent="0.25">
      <c r="A21" s="334"/>
      <c r="B21" s="335"/>
      <c r="C21" s="335"/>
      <c r="D21" s="335"/>
      <c r="E21" s="336"/>
      <c r="F21" s="337"/>
      <c r="G21" s="329"/>
    </row>
    <row r="22" spans="1:7" ht="15.75" x14ac:dyDescent="0.25">
      <c r="A22" s="708" t="s">
        <v>187</v>
      </c>
      <c r="B22" s="708"/>
      <c r="C22" s="708"/>
      <c r="D22" s="708"/>
      <c r="E22" s="338">
        <f>ROUND(E9+E14+E20,2)</f>
        <v>148695.14000000001</v>
      </c>
      <c r="F22" s="339"/>
      <c r="G22" s="524"/>
    </row>
    <row r="23" spans="1:7" ht="15.75" x14ac:dyDescent="0.25">
      <c r="A23" s="708" t="s">
        <v>183</v>
      </c>
      <c r="B23" s="708"/>
      <c r="C23" s="708"/>
      <c r="D23" s="708"/>
      <c r="E23" s="340">
        <v>12</v>
      </c>
      <c r="F23" s="341">
        <f>ROUND(E22*E23,2)</f>
        <v>1784341.68</v>
      </c>
      <c r="G23" s="342"/>
    </row>
    <row r="24" spans="1:7" x14ac:dyDescent="0.25">
      <c r="A24" s="15"/>
      <c r="B24" s="15"/>
      <c r="C24" s="15"/>
      <c r="D24" s="15"/>
      <c r="E24" s="15"/>
      <c r="F24" s="15"/>
      <c r="G24" s="15"/>
    </row>
    <row r="25" spans="1:7" x14ac:dyDescent="0.25">
      <c r="A25" s="15"/>
      <c r="B25" s="15"/>
      <c r="C25" s="15"/>
      <c r="D25" s="15"/>
      <c r="E25" s="15"/>
      <c r="F25" s="15"/>
      <c r="G25" s="15"/>
    </row>
    <row r="26" spans="1:7" ht="22.5" customHeight="1" thickBot="1" x14ac:dyDescent="0.3">
      <c r="A26" s="716" t="s">
        <v>188</v>
      </c>
      <c r="B26" s="716"/>
      <c r="C26" s="716"/>
      <c r="D26" s="716"/>
      <c r="E26" s="716"/>
      <c r="F26" s="716"/>
      <c r="G26" s="343"/>
    </row>
    <row r="27" spans="1:7" ht="20.25" customHeight="1" thickTop="1" x14ac:dyDescent="0.25">
      <c r="A27" s="709" t="s">
        <v>0</v>
      </c>
      <c r="B27" s="709"/>
      <c r="C27" s="19" t="s">
        <v>32</v>
      </c>
      <c r="D27" s="19" t="s">
        <v>181</v>
      </c>
      <c r="E27" s="19" t="s">
        <v>182</v>
      </c>
      <c r="F27" s="19" t="s">
        <v>189</v>
      </c>
      <c r="G27" s="15"/>
    </row>
    <row r="28" spans="1:7" x14ac:dyDescent="0.25">
      <c r="A28" s="710" t="s">
        <v>190</v>
      </c>
      <c r="B28" s="710"/>
      <c r="C28" s="344">
        <f>SUM(C3:C8)</f>
        <v>22553.270000000004</v>
      </c>
      <c r="D28" s="345">
        <f>E9/C28</f>
        <v>5.9975608858493672</v>
      </c>
      <c r="E28" s="345">
        <f t="shared" ref="E28:E33" si="6">ROUND(C28*D28,2)</f>
        <v>135264.60999999999</v>
      </c>
      <c r="F28" s="345">
        <f>ROUND(E28*$E$23,2)</f>
        <v>1623175.32</v>
      </c>
      <c r="G28" s="15"/>
    </row>
    <row r="29" spans="1:7" x14ac:dyDescent="0.25">
      <c r="A29" s="710" t="s">
        <v>191</v>
      </c>
      <c r="B29" s="710"/>
      <c r="C29" s="344">
        <f>SUM(C11:C13)</f>
        <v>4038.2</v>
      </c>
      <c r="D29" s="345">
        <f>E14/C29</f>
        <v>1.8274132039027291</v>
      </c>
      <c r="E29" s="345">
        <f t="shared" si="6"/>
        <v>7379.46</v>
      </c>
      <c r="F29" s="345">
        <f t="shared" ref="F29:F33" si="7">ROUND(E29*$E$23,2)</f>
        <v>88553.52</v>
      </c>
      <c r="G29" s="15"/>
    </row>
    <row r="30" spans="1:7" x14ac:dyDescent="0.25">
      <c r="A30" s="710" t="s">
        <v>192</v>
      </c>
      <c r="B30" s="710"/>
      <c r="C30" s="344">
        <f>C18</f>
        <v>1487.25</v>
      </c>
      <c r="D30" s="345">
        <f>E18/C30</f>
        <v>1.6099983190452176</v>
      </c>
      <c r="E30" s="345">
        <f t="shared" si="6"/>
        <v>2394.4699999999998</v>
      </c>
      <c r="F30" s="345">
        <f t="shared" si="7"/>
        <v>28733.64</v>
      </c>
      <c r="G30" s="15"/>
    </row>
    <row r="31" spans="1:7" x14ac:dyDescent="0.25">
      <c r="A31" s="710" t="s">
        <v>193</v>
      </c>
      <c r="B31" s="710"/>
      <c r="C31" s="344">
        <f>C17</f>
        <v>916.58</v>
      </c>
      <c r="D31" s="345">
        <f>E17/C31</f>
        <v>1.6099958541534836</v>
      </c>
      <c r="E31" s="345">
        <f t="shared" si="6"/>
        <v>1475.69</v>
      </c>
      <c r="F31" s="345">
        <f t="shared" si="7"/>
        <v>17708.28</v>
      </c>
      <c r="G31" s="15"/>
    </row>
    <row r="32" spans="1:7" x14ac:dyDescent="0.25">
      <c r="A32" s="710" t="s">
        <v>194</v>
      </c>
      <c r="B32" s="710"/>
      <c r="C32" s="344">
        <f>C16</f>
        <v>857.94</v>
      </c>
      <c r="D32" s="345">
        <f>E16/C32</f>
        <v>1.8900039629810941</v>
      </c>
      <c r="E32" s="345">
        <f t="shared" si="6"/>
        <v>1621.51</v>
      </c>
      <c r="F32" s="345">
        <f t="shared" si="7"/>
        <v>19458.12</v>
      </c>
      <c r="G32" s="15"/>
    </row>
    <row r="33" spans="1:8" x14ac:dyDescent="0.25">
      <c r="A33" s="710" t="s">
        <v>20</v>
      </c>
      <c r="B33" s="710"/>
      <c r="C33" s="344">
        <f>C19</f>
        <v>1398.5</v>
      </c>
      <c r="D33" s="345">
        <f>E19/C33</f>
        <v>0.39999999999999997</v>
      </c>
      <c r="E33" s="345">
        <f t="shared" si="6"/>
        <v>559.4</v>
      </c>
      <c r="F33" s="345">
        <f t="shared" si="7"/>
        <v>6712.8</v>
      </c>
      <c r="G33" s="15"/>
    </row>
    <row r="34" spans="1:8" ht="15.75" x14ac:dyDescent="0.25">
      <c r="A34" s="708" t="s">
        <v>195</v>
      </c>
      <c r="B34" s="708"/>
      <c r="C34" s="708"/>
      <c r="D34" s="708"/>
      <c r="E34" s="338">
        <f>ROUND(SUM(E28:E33),2)</f>
        <v>148695.14000000001</v>
      </c>
      <c r="F34" s="338">
        <f>ROUND(SUM(F28:F33),2)</f>
        <v>1784341.68</v>
      </c>
      <c r="G34" s="346">
        <v>1784341.68</v>
      </c>
      <c r="H34" s="6" t="b">
        <f>G34=F34</f>
        <v>1</v>
      </c>
    </row>
    <row r="35" spans="1:8" x14ac:dyDescent="0.25">
      <c r="A35" s="15"/>
      <c r="B35" s="15"/>
      <c r="C35" s="15"/>
      <c r="D35" s="15"/>
      <c r="E35" s="15"/>
      <c r="F35" s="15"/>
      <c r="G35" s="15"/>
    </row>
    <row r="36" spans="1:8" x14ac:dyDescent="0.25">
      <c r="A36" s="15"/>
      <c r="B36" s="15"/>
      <c r="C36" s="15"/>
      <c r="D36" s="15"/>
      <c r="E36" s="536" t="s">
        <v>437</v>
      </c>
      <c r="F36" s="342">
        <f>E34/30</f>
        <v>4956.5046666666667</v>
      </c>
      <c r="G36" s="15"/>
    </row>
    <row r="37" spans="1:8" x14ac:dyDescent="0.25">
      <c r="A37" s="15"/>
      <c r="B37" s="15"/>
      <c r="C37" s="15"/>
      <c r="D37" s="15"/>
      <c r="E37" s="536" t="s">
        <v>436</v>
      </c>
      <c r="F37" s="342">
        <f>F36*14</f>
        <v>69391.065333333332</v>
      </c>
      <c r="G37" s="15" t="s">
        <v>438</v>
      </c>
    </row>
    <row r="38" spans="1:8" x14ac:dyDescent="0.25">
      <c r="A38" s="15"/>
      <c r="B38" s="15"/>
      <c r="C38" s="15"/>
      <c r="D38" s="15"/>
      <c r="E38" s="536" t="s">
        <v>434</v>
      </c>
      <c r="F38" s="342">
        <f>E34</f>
        <v>148695.14000000001</v>
      </c>
      <c r="G38" s="15"/>
    </row>
    <row r="39" spans="1:8" x14ac:dyDescent="0.25">
      <c r="A39" s="15"/>
      <c r="B39" s="15"/>
      <c r="C39" s="15"/>
      <c r="D39" s="15"/>
      <c r="E39" s="536" t="s">
        <v>435</v>
      </c>
      <c r="F39" s="342">
        <f>E34</f>
        <v>148695.14000000001</v>
      </c>
      <c r="G39" s="15"/>
    </row>
    <row r="40" spans="1:8" x14ac:dyDescent="0.25">
      <c r="A40" s="15"/>
      <c r="B40" s="15"/>
      <c r="C40" s="15"/>
      <c r="D40" s="15"/>
      <c r="E40" s="536">
        <v>2024</v>
      </c>
      <c r="F40" s="342">
        <f>SUM(F37:F39)</f>
        <v>366781.34533333336</v>
      </c>
      <c r="G40" s="15"/>
      <c r="H40" s="538"/>
    </row>
    <row r="41" spans="1:8" x14ac:dyDescent="0.25">
      <c r="A41" s="15"/>
      <c r="B41" s="15"/>
      <c r="C41" s="15"/>
      <c r="D41" s="15"/>
      <c r="E41" s="15"/>
      <c r="F41" s="15"/>
      <c r="G41" s="15"/>
    </row>
    <row r="42" spans="1:8" x14ac:dyDescent="0.25">
      <c r="A42" s="15"/>
      <c r="B42" s="15"/>
      <c r="C42" s="15"/>
      <c r="D42" s="15"/>
      <c r="E42" s="15"/>
      <c r="F42" s="342"/>
      <c r="G42" s="15"/>
    </row>
    <row r="43" spans="1:8" x14ac:dyDescent="0.25">
      <c r="A43" s="15"/>
      <c r="B43" s="15"/>
      <c r="C43" s="15"/>
      <c r="D43" s="15"/>
      <c r="E43" s="15"/>
      <c r="F43" s="15"/>
      <c r="G43" s="15"/>
    </row>
    <row r="44" spans="1:8" x14ac:dyDescent="0.25">
      <c r="A44" s="15"/>
      <c r="B44" s="15"/>
      <c r="C44" s="15"/>
      <c r="D44" s="15"/>
      <c r="E44" s="15"/>
      <c r="F44" s="342"/>
      <c r="G44" s="15"/>
    </row>
    <row r="45" spans="1:8" x14ac:dyDescent="0.25">
      <c r="A45" s="15"/>
      <c r="B45" s="15"/>
      <c r="C45" s="15"/>
      <c r="D45" s="15"/>
      <c r="E45" s="15"/>
      <c r="F45" s="15"/>
      <c r="G45" s="15"/>
    </row>
    <row r="46" spans="1:8" x14ac:dyDescent="0.25">
      <c r="A46" s="15"/>
      <c r="B46" s="15"/>
      <c r="C46" s="15"/>
      <c r="D46" s="15"/>
      <c r="E46" s="15"/>
      <c r="F46" s="15"/>
      <c r="G46" s="15"/>
    </row>
    <row r="47" spans="1:8" x14ac:dyDescent="0.25">
      <c r="A47" s="15"/>
      <c r="B47" s="15"/>
      <c r="C47" s="15"/>
      <c r="D47" s="15"/>
      <c r="E47" s="15"/>
      <c r="F47" s="15"/>
      <c r="G47" s="15"/>
    </row>
    <row r="48" spans="1:8" x14ac:dyDescent="0.25">
      <c r="A48" s="15"/>
      <c r="B48" s="15"/>
      <c r="C48" s="15"/>
      <c r="D48" s="15"/>
      <c r="E48" s="15"/>
      <c r="F48" s="15"/>
      <c r="G48" s="15"/>
    </row>
    <row r="49" spans="1:7" x14ac:dyDescent="0.25">
      <c r="A49" s="15"/>
      <c r="B49" s="15"/>
      <c r="C49" s="15"/>
      <c r="D49" s="15"/>
      <c r="E49" s="15"/>
      <c r="F49" s="15"/>
      <c r="G49" s="15"/>
    </row>
    <row r="50" spans="1:7" x14ac:dyDescent="0.25">
      <c r="A50" s="15"/>
      <c r="B50" s="15"/>
      <c r="C50" s="15"/>
      <c r="D50" s="15"/>
      <c r="E50" s="15"/>
      <c r="F50" s="15"/>
      <c r="G50" s="15"/>
    </row>
    <row r="51" spans="1:7" x14ac:dyDescent="0.25">
      <c r="A51" s="15"/>
      <c r="B51" s="15"/>
      <c r="C51" s="15"/>
      <c r="D51" s="15"/>
      <c r="E51" s="15"/>
      <c r="F51" s="15"/>
      <c r="G51" s="15"/>
    </row>
    <row r="52" spans="1:7" x14ac:dyDescent="0.25">
      <c r="A52" s="15"/>
      <c r="B52" s="15"/>
      <c r="C52" s="15"/>
      <c r="D52" s="15"/>
      <c r="E52" s="15"/>
      <c r="F52" s="15"/>
      <c r="G52" s="15"/>
    </row>
    <row r="53" spans="1:7" x14ac:dyDescent="0.25">
      <c r="A53" s="15"/>
      <c r="B53" s="15"/>
      <c r="C53" s="15"/>
      <c r="D53" s="15"/>
      <c r="E53" s="15"/>
      <c r="F53" s="15"/>
      <c r="G53" s="15"/>
    </row>
    <row r="54" spans="1:7" x14ac:dyDescent="0.25">
      <c r="A54" s="15"/>
      <c r="B54" s="15"/>
      <c r="C54" s="15"/>
      <c r="D54" s="15"/>
      <c r="E54" s="15"/>
      <c r="F54" s="15"/>
      <c r="G54" s="15"/>
    </row>
    <row r="55" spans="1:7" x14ac:dyDescent="0.25">
      <c r="A55" s="15"/>
      <c r="B55" s="15"/>
      <c r="C55" s="15"/>
      <c r="D55" s="15"/>
      <c r="E55" s="15"/>
      <c r="F55" s="15"/>
      <c r="G55" s="15"/>
    </row>
    <row r="56" spans="1:7" x14ac:dyDescent="0.25">
      <c r="A56" s="15"/>
      <c r="B56" s="15"/>
      <c r="C56" s="15"/>
      <c r="D56" s="15"/>
      <c r="E56" s="15"/>
      <c r="F56" s="15"/>
      <c r="G56" s="15"/>
    </row>
    <row r="57" spans="1:7" x14ac:dyDescent="0.25">
      <c r="A57" s="15"/>
      <c r="B57" s="15"/>
      <c r="C57" s="15"/>
      <c r="D57" s="15"/>
      <c r="E57" s="15"/>
      <c r="F57" s="15"/>
      <c r="G57" s="15"/>
    </row>
    <row r="58" spans="1:7" x14ac:dyDescent="0.25">
      <c r="A58" s="15"/>
      <c r="B58" s="15"/>
      <c r="C58" s="15"/>
      <c r="D58" s="15"/>
      <c r="E58" s="15"/>
      <c r="F58" s="15"/>
      <c r="G58" s="15"/>
    </row>
    <row r="59" spans="1:7" x14ac:dyDescent="0.25">
      <c r="A59" s="15"/>
      <c r="B59" s="15"/>
      <c r="C59" s="15"/>
      <c r="D59" s="15"/>
      <c r="E59" s="15"/>
      <c r="F59" s="15"/>
      <c r="G59" s="15"/>
    </row>
    <row r="60" spans="1:7" x14ac:dyDescent="0.25">
      <c r="A60" s="15"/>
      <c r="B60" s="15"/>
      <c r="C60" s="15"/>
      <c r="D60" s="15"/>
      <c r="E60" s="15"/>
      <c r="F60" s="15"/>
      <c r="G60" s="15"/>
    </row>
    <row r="61" spans="1:7" x14ac:dyDescent="0.25">
      <c r="A61" s="15"/>
      <c r="B61" s="15"/>
      <c r="C61" s="15"/>
      <c r="D61" s="15"/>
      <c r="E61" s="15"/>
      <c r="F61" s="15"/>
      <c r="G61" s="15"/>
    </row>
    <row r="62" spans="1:7" x14ac:dyDescent="0.25">
      <c r="A62" s="15"/>
      <c r="B62" s="15"/>
      <c r="C62" s="15"/>
      <c r="D62" s="15"/>
      <c r="E62" s="15"/>
      <c r="F62" s="15"/>
      <c r="G62" s="15"/>
    </row>
    <row r="63" spans="1:7" x14ac:dyDescent="0.25">
      <c r="A63" s="15"/>
      <c r="B63" s="15"/>
      <c r="C63" s="15"/>
      <c r="D63" s="15"/>
      <c r="E63" s="15"/>
      <c r="F63" s="15"/>
      <c r="G63" s="15"/>
    </row>
    <row r="64" spans="1:7" x14ac:dyDescent="0.25">
      <c r="A64" s="15"/>
      <c r="B64" s="15"/>
      <c r="C64" s="15"/>
      <c r="D64" s="15"/>
      <c r="E64" s="15"/>
      <c r="F64" s="15"/>
      <c r="G64" s="15"/>
    </row>
    <row r="65" spans="1:7" x14ac:dyDescent="0.25">
      <c r="A65" s="15"/>
      <c r="B65" s="15"/>
      <c r="C65" s="15"/>
      <c r="D65" s="15"/>
      <c r="E65" s="15"/>
      <c r="F65" s="15"/>
      <c r="G65" s="15"/>
    </row>
    <row r="66" spans="1:7" x14ac:dyDescent="0.25">
      <c r="A66" s="15"/>
      <c r="B66" s="15"/>
      <c r="C66" s="15"/>
      <c r="D66" s="15"/>
      <c r="E66" s="15"/>
      <c r="F66" s="15"/>
      <c r="G66" s="15"/>
    </row>
    <row r="67" spans="1:7" x14ac:dyDescent="0.25">
      <c r="A67" s="15"/>
      <c r="B67" s="15"/>
      <c r="C67" s="15"/>
      <c r="D67" s="15"/>
      <c r="E67" s="15"/>
      <c r="F67" s="15"/>
      <c r="G67" s="15"/>
    </row>
    <row r="68" spans="1:7" x14ac:dyDescent="0.25">
      <c r="A68" s="15"/>
      <c r="B68" s="15"/>
      <c r="C68" s="15"/>
      <c r="D68" s="15"/>
      <c r="E68" s="15"/>
      <c r="F68" s="15"/>
      <c r="G68" s="15"/>
    </row>
    <row r="69" spans="1:7" x14ac:dyDescent="0.25">
      <c r="A69" s="15"/>
      <c r="B69" s="15"/>
      <c r="C69" s="15"/>
      <c r="D69" s="15"/>
      <c r="E69" s="15"/>
      <c r="F69" s="15"/>
      <c r="G69" s="15"/>
    </row>
    <row r="70" spans="1:7" x14ac:dyDescent="0.25">
      <c r="A70" s="15"/>
      <c r="B70" s="15"/>
      <c r="C70" s="15"/>
      <c r="D70" s="15"/>
      <c r="E70" s="15"/>
      <c r="F70" s="15"/>
      <c r="G70" s="15"/>
    </row>
    <row r="71" spans="1:7" x14ac:dyDescent="0.25">
      <c r="A71" s="15"/>
      <c r="B71" s="15"/>
      <c r="C71" s="15"/>
      <c r="D71" s="15"/>
      <c r="E71" s="15"/>
      <c r="F71" s="15"/>
      <c r="G71" s="15"/>
    </row>
    <row r="72" spans="1:7" x14ac:dyDescent="0.25">
      <c r="A72" s="15"/>
      <c r="B72" s="15"/>
      <c r="C72" s="15"/>
      <c r="D72" s="15"/>
      <c r="E72" s="15"/>
      <c r="F72" s="15"/>
      <c r="G72" s="15"/>
    </row>
    <row r="73" spans="1:7" x14ac:dyDescent="0.25">
      <c r="A73" s="15"/>
      <c r="B73" s="15"/>
      <c r="C73" s="15"/>
      <c r="D73" s="15"/>
      <c r="E73" s="15"/>
      <c r="F73" s="15"/>
      <c r="G73" s="15"/>
    </row>
    <row r="74" spans="1:7" x14ac:dyDescent="0.25">
      <c r="A74" s="15"/>
      <c r="B74" s="15"/>
      <c r="C74" s="15"/>
      <c r="D74" s="15"/>
      <c r="E74" s="15"/>
      <c r="F74" s="15"/>
      <c r="G74" s="15"/>
    </row>
    <row r="75" spans="1:7" x14ac:dyDescent="0.25">
      <c r="A75" s="15"/>
      <c r="B75" s="15"/>
      <c r="C75" s="15"/>
      <c r="D75" s="15"/>
      <c r="E75" s="15"/>
      <c r="F75" s="15"/>
      <c r="G75" s="15"/>
    </row>
    <row r="76" spans="1:7" x14ac:dyDescent="0.25">
      <c r="A76" s="15"/>
      <c r="B76" s="15"/>
      <c r="C76" s="15"/>
      <c r="D76" s="15"/>
      <c r="E76" s="15"/>
      <c r="F76" s="15"/>
      <c r="G76" s="15"/>
    </row>
    <row r="77" spans="1:7" x14ac:dyDescent="0.25">
      <c r="A77" s="15"/>
      <c r="B77" s="15"/>
      <c r="C77" s="15"/>
      <c r="D77" s="15"/>
      <c r="E77" s="15"/>
      <c r="F77" s="15"/>
      <c r="G77" s="15"/>
    </row>
    <row r="78" spans="1:7" x14ac:dyDescent="0.25">
      <c r="A78" s="15"/>
      <c r="B78" s="15"/>
      <c r="C78" s="15"/>
      <c r="D78" s="15"/>
      <c r="E78" s="15"/>
      <c r="F78" s="15"/>
      <c r="G78" s="15"/>
    </row>
    <row r="79" spans="1:7" x14ac:dyDescent="0.25">
      <c r="A79" s="15"/>
      <c r="B79" s="15"/>
      <c r="C79" s="15"/>
      <c r="D79" s="15"/>
      <c r="E79" s="15"/>
      <c r="F79" s="15"/>
      <c r="G79" s="15"/>
    </row>
    <row r="80" spans="1:7" x14ac:dyDescent="0.25">
      <c r="A80" s="15"/>
      <c r="B80" s="15"/>
      <c r="C80" s="15"/>
      <c r="D80" s="15"/>
      <c r="E80" s="15"/>
      <c r="F80" s="15"/>
      <c r="G80" s="15"/>
    </row>
    <row r="81" spans="1:7" x14ac:dyDescent="0.25">
      <c r="A81" s="15"/>
      <c r="B81" s="15"/>
      <c r="C81" s="15"/>
      <c r="D81" s="15"/>
      <c r="E81" s="15"/>
      <c r="F81" s="15"/>
      <c r="G81" s="15"/>
    </row>
    <row r="82" spans="1:7" x14ac:dyDescent="0.25">
      <c r="A82" s="15"/>
      <c r="B82" s="15"/>
      <c r="C82" s="15"/>
      <c r="D82" s="15"/>
      <c r="E82" s="15"/>
      <c r="F82" s="15"/>
      <c r="G82" s="15"/>
    </row>
    <row r="83" spans="1:7" x14ac:dyDescent="0.25">
      <c r="A83" s="15"/>
      <c r="B83" s="15"/>
      <c r="C83" s="15"/>
      <c r="D83" s="15"/>
      <c r="E83" s="15"/>
      <c r="F83" s="15"/>
      <c r="G83" s="15"/>
    </row>
    <row r="84" spans="1:7" x14ac:dyDescent="0.25">
      <c r="A84" s="15"/>
      <c r="B84" s="15"/>
      <c r="C84" s="15"/>
      <c r="D84" s="15"/>
      <c r="E84" s="15"/>
      <c r="F84" s="15"/>
      <c r="G84" s="15"/>
    </row>
    <row r="85" spans="1:7" x14ac:dyDescent="0.25">
      <c r="A85" s="15"/>
      <c r="B85" s="15"/>
      <c r="C85" s="15"/>
      <c r="D85" s="15"/>
      <c r="E85" s="15"/>
      <c r="F85" s="15"/>
      <c r="G85" s="15"/>
    </row>
    <row r="86" spans="1:7" x14ac:dyDescent="0.25">
      <c r="A86" s="15"/>
      <c r="B86" s="15"/>
      <c r="C86" s="15"/>
      <c r="D86" s="15"/>
      <c r="E86" s="15"/>
      <c r="F86" s="15"/>
      <c r="G86" s="15"/>
    </row>
    <row r="87" spans="1:7" x14ac:dyDescent="0.25">
      <c r="A87" s="15"/>
      <c r="B87" s="15"/>
      <c r="C87" s="15"/>
      <c r="D87" s="15"/>
      <c r="E87" s="15"/>
      <c r="F87" s="15"/>
      <c r="G87" s="15"/>
    </row>
    <row r="88" spans="1:7" x14ac:dyDescent="0.25">
      <c r="A88" s="15"/>
      <c r="B88" s="15"/>
      <c r="C88" s="15"/>
      <c r="D88" s="15"/>
      <c r="E88" s="15"/>
      <c r="F88" s="15"/>
      <c r="G88" s="15"/>
    </row>
    <row r="89" spans="1:7" x14ac:dyDescent="0.25">
      <c r="A89" s="15"/>
      <c r="B89" s="15"/>
      <c r="C89" s="15"/>
      <c r="D89" s="15"/>
      <c r="E89" s="15"/>
      <c r="F89" s="15"/>
      <c r="G89" s="15"/>
    </row>
    <row r="90" spans="1:7" x14ac:dyDescent="0.25">
      <c r="A90" s="15"/>
      <c r="B90" s="15"/>
      <c r="C90" s="15"/>
      <c r="D90" s="15"/>
      <c r="E90" s="15"/>
      <c r="F90" s="15"/>
      <c r="G90" s="15"/>
    </row>
    <row r="91" spans="1:7" x14ac:dyDescent="0.25">
      <c r="A91" s="15"/>
      <c r="B91" s="15"/>
      <c r="C91" s="15"/>
      <c r="D91" s="15"/>
      <c r="E91" s="15"/>
      <c r="F91" s="15"/>
      <c r="G91" s="15"/>
    </row>
    <row r="92" spans="1:7" x14ac:dyDescent="0.25">
      <c r="A92" s="15"/>
      <c r="B92" s="15"/>
      <c r="C92" s="15"/>
      <c r="D92" s="15"/>
      <c r="E92" s="15"/>
      <c r="F92" s="15"/>
      <c r="G92" s="15"/>
    </row>
    <row r="93" spans="1:7" x14ac:dyDescent="0.25">
      <c r="A93" s="15"/>
      <c r="B93" s="15"/>
      <c r="C93" s="15"/>
      <c r="D93" s="15"/>
      <c r="E93" s="15"/>
      <c r="F93" s="15"/>
      <c r="G93" s="15"/>
    </row>
    <row r="94" spans="1:7" x14ac:dyDescent="0.25">
      <c r="A94" s="15"/>
      <c r="B94" s="15"/>
      <c r="C94" s="15"/>
      <c r="D94" s="15"/>
      <c r="E94" s="15"/>
      <c r="F94" s="15"/>
      <c r="G94" s="15"/>
    </row>
    <row r="95" spans="1:7" x14ac:dyDescent="0.25">
      <c r="A95" s="15"/>
      <c r="B95" s="15"/>
      <c r="C95" s="15"/>
      <c r="D95" s="15"/>
      <c r="E95" s="15"/>
      <c r="F95" s="15"/>
      <c r="G95" s="15"/>
    </row>
    <row r="96" spans="1:7" x14ac:dyDescent="0.25">
      <c r="A96" s="15"/>
      <c r="B96" s="15"/>
      <c r="C96" s="15"/>
      <c r="D96" s="15"/>
      <c r="E96" s="15"/>
      <c r="F96" s="15"/>
      <c r="G96" s="15"/>
    </row>
    <row r="97" spans="1:7" x14ac:dyDescent="0.25">
      <c r="A97" s="15"/>
      <c r="B97" s="15"/>
      <c r="C97" s="15"/>
      <c r="D97" s="15"/>
      <c r="E97" s="15"/>
      <c r="F97" s="15"/>
      <c r="G97" s="15"/>
    </row>
    <row r="98" spans="1:7" x14ac:dyDescent="0.25">
      <c r="A98" s="15"/>
      <c r="B98" s="15"/>
      <c r="C98" s="15"/>
      <c r="D98" s="15"/>
      <c r="E98" s="15"/>
      <c r="F98" s="15"/>
      <c r="G98" s="15"/>
    </row>
    <row r="99" spans="1:7" x14ac:dyDescent="0.25">
      <c r="A99" s="15"/>
      <c r="B99" s="15"/>
      <c r="C99" s="15"/>
      <c r="D99" s="15"/>
      <c r="E99" s="15"/>
      <c r="F99" s="15"/>
      <c r="G99" s="15"/>
    </row>
    <row r="100" spans="1:7" x14ac:dyDescent="0.25">
      <c r="A100" s="15"/>
      <c r="B100" s="15"/>
      <c r="C100" s="15"/>
      <c r="D100" s="15"/>
      <c r="E100" s="15"/>
      <c r="F100" s="15"/>
      <c r="G100" s="15"/>
    </row>
    <row r="101" spans="1:7" x14ac:dyDescent="0.25">
      <c r="A101" s="15"/>
      <c r="B101" s="15"/>
      <c r="C101" s="15"/>
      <c r="D101" s="15"/>
      <c r="E101" s="15"/>
      <c r="F101" s="15"/>
      <c r="G101" s="15"/>
    </row>
    <row r="102" spans="1:7" x14ac:dyDescent="0.25">
      <c r="A102" s="15"/>
      <c r="B102" s="15"/>
      <c r="C102" s="15"/>
      <c r="D102" s="15"/>
      <c r="E102" s="15"/>
      <c r="F102" s="15"/>
      <c r="G102" s="15"/>
    </row>
    <row r="103" spans="1:7" x14ac:dyDescent="0.25">
      <c r="A103" s="15"/>
      <c r="B103" s="15"/>
      <c r="C103" s="15"/>
      <c r="D103" s="15"/>
      <c r="E103" s="15"/>
      <c r="F103" s="15"/>
      <c r="G103" s="15"/>
    </row>
    <row r="104" spans="1:7" x14ac:dyDescent="0.25">
      <c r="A104" s="15"/>
      <c r="B104" s="15"/>
      <c r="C104" s="15"/>
      <c r="D104" s="15"/>
      <c r="E104" s="15"/>
      <c r="F104" s="15"/>
      <c r="G104" s="15"/>
    </row>
    <row r="105" spans="1:7" x14ac:dyDescent="0.25">
      <c r="A105" s="15"/>
      <c r="B105" s="15"/>
      <c r="C105" s="15"/>
      <c r="D105" s="15"/>
      <c r="E105" s="15"/>
      <c r="F105" s="15"/>
      <c r="G105" s="15"/>
    </row>
  </sheetData>
  <mergeCells count="18">
    <mergeCell ref="A1:F1"/>
    <mergeCell ref="A9:D9"/>
    <mergeCell ref="A3:A8"/>
    <mergeCell ref="A26:F26"/>
    <mergeCell ref="A14:D14"/>
    <mergeCell ref="A16:A18"/>
    <mergeCell ref="A20:D20"/>
    <mergeCell ref="A22:D22"/>
    <mergeCell ref="A23:D23"/>
    <mergeCell ref="A11:A13"/>
    <mergeCell ref="A34:D34"/>
    <mergeCell ref="A27:B27"/>
    <mergeCell ref="A28:B28"/>
    <mergeCell ref="A29:B29"/>
    <mergeCell ref="A30:B30"/>
    <mergeCell ref="A31:B31"/>
    <mergeCell ref="A32:B32"/>
    <mergeCell ref="A33:B33"/>
  </mergeCells>
  <pageMargins left="0.511811024" right="0.511811024" top="0.78740157499999996" bottom="0.78740157499999996" header="0.31496062000000002" footer="0.31496062000000002"/>
  <pageSetup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0B3F14-4471-4F71-99D0-5AFF2582F3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7</vt:i4>
      </vt:variant>
    </vt:vector>
  </HeadingPairs>
  <TitlesOfParts>
    <vt:vector size="19" baseType="lpstr">
      <vt:lpstr>ÁREA SIA</vt:lpstr>
      <vt:lpstr>ÁREA INEP</vt:lpstr>
      <vt:lpstr>ÁREA TOTAL</vt:lpstr>
      <vt:lpstr>ESTIMATIVA MÃO DE OBRA</vt:lpstr>
      <vt:lpstr>ESTIMATIVA MATERIAIS</vt:lpstr>
      <vt:lpstr>ESTIMATIVA EQUIPAMENTOS</vt:lpstr>
      <vt:lpstr>UNIFORME</vt:lpstr>
      <vt:lpstr>MEDIA</vt:lpstr>
      <vt:lpstr>SERVENTE</vt:lpstr>
      <vt:lpstr>ENCARREGADO(A)</vt:lpstr>
      <vt:lpstr>R$ - M²</vt:lpstr>
      <vt:lpstr>RESUMO - R$ M²</vt:lpstr>
      <vt:lpstr>'ENCARREGADO(A)'!Area_de_impressao</vt:lpstr>
      <vt:lpstr>SERVENTE!Area_de_impressao</vt:lpstr>
      <vt:lpstr>DESVIO_PADRÃO</vt:lpstr>
      <vt:lpstr>DESVIO_PADRÃO_SANEADO</vt:lpstr>
      <vt:lpstr>MÉDIA</vt:lpstr>
      <vt:lpstr>MÉDIA_SANEADA</vt:lpstr>
      <vt:lpstr>MEDIANA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Larissa Pires Bianchi</dc:creator>
  <cp:keywords/>
  <dc:description/>
  <cp:lastModifiedBy>Leandro Pereira Santos</cp:lastModifiedBy>
  <cp:revision/>
  <cp:lastPrinted>2024-06-24T11:47:10Z</cp:lastPrinted>
  <dcterms:created xsi:type="dcterms:W3CDTF">2023-03-27T19:15:59Z</dcterms:created>
  <dcterms:modified xsi:type="dcterms:W3CDTF">2024-07-30T18:19:13Z</dcterms:modified>
  <cp:category/>
  <cp:contentStatus/>
</cp:coreProperties>
</file>